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63" activeTab="3"/>
  </bookViews>
  <sheets>
    <sheet name="Приложение 1 ХВС, ГВС" sheetId="14" r:id="rId1"/>
    <sheet name="Приложение 2 ОДН" sheetId="15" r:id="rId2"/>
    <sheet name="Приложение 3 ХВС, ГВС с коэф" sheetId="16" r:id="rId3"/>
    <sheet name="Приложение 4 ОДН с коэф " sheetId="24" r:id="rId4"/>
  </sheets>
  <definedNames>
    <definedName name="_xlnm.Print_Titles" localSheetId="0">'Приложение 1 ХВС, ГВС'!$8:$8</definedName>
    <definedName name="_xlnm.Print_Titles" localSheetId="1">'Приложение 2 ОДН'!$8:$8</definedName>
    <definedName name="_xlnm.Print_Titles" localSheetId="2">'Приложение 3 ХВС, ГВС с коэф'!$8:$10</definedName>
    <definedName name="_xlnm.Print_Titles" localSheetId="3">'Приложение 4 ОДН с коэф '!$8:$10</definedName>
    <definedName name="_xlnm.Print_Area" localSheetId="0">'Приложение 1 ХВС, ГВС'!$A$1:$F$35</definedName>
    <definedName name="_xlnm.Print_Area" localSheetId="1">'Приложение 2 ОДН'!$A$1:$F$34</definedName>
    <definedName name="_xlnm.Print_Area" localSheetId="2">'Приложение 3 ХВС, ГВС с коэф'!$A$1:$L$31</definedName>
    <definedName name="_xlnm.Print_Area" localSheetId="3">'Приложение 4 ОДН с коэф '!$A$1:$L$31</definedName>
  </definedNames>
  <calcPr calcId="145621"/>
</workbook>
</file>

<file path=xl/calcChain.xml><?xml version="1.0" encoding="utf-8"?>
<calcChain xmlns="http://schemas.openxmlformats.org/spreadsheetml/2006/main">
  <c r="L22" i="24" l="1"/>
  <c r="K22" i="24"/>
  <c r="J22" i="24"/>
  <c r="I22" i="24"/>
  <c r="H22" i="24"/>
  <c r="G22" i="24"/>
  <c r="F22" i="24"/>
  <c r="E22" i="24"/>
  <c r="H19" i="24"/>
  <c r="G19" i="24"/>
  <c r="F19" i="24"/>
  <c r="E19" i="24"/>
  <c r="H17" i="24"/>
  <c r="G17" i="24"/>
  <c r="F17" i="24"/>
  <c r="E17" i="24"/>
  <c r="H16" i="24"/>
  <c r="G16" i="24"/>
  <c r="F16" i="24"/>
  <c r="E16" i="24"/>
  <c r="H13" i="24"/>
  <c r="G13" i="24"/>
  <c r="F13" i="24"/>
  <c r="E13" i="24"/>
  <c r="L22" i="16"/>
  <c r="K22" i="16"/>
  <c r="J22" i="16"/>
  <c r="H22" i="16"/>
  <c r="G22" i="16"/>
  <c r="F22" i="16"/>
  <c r="E22" i="16"/>
  <c r="I22" i="16"/>
  <c r="H18" i="16"/>
  <c r="G18" i="16"/>
  <c r="F18" i="16"/>
  <c r="H19" i="16"/>
  <c r="G19" i="16" s="1"/>
  <c r="F19" i="16" s="1"/>
  <c r="H20" i="16"/>
  <c r="G20" i="16" s="1"/>
  <c r="F20" i="16" s="1"/>
  <c r="E18" i="16"/>
  <c r="H16" i="16"/>
  <c r="G16" i="16"/>
  <c r="F16" i="16"/>
  <c r="H17" i="16"/>
  <c r="G17" i="16" s="1"/>
  <c r="F17" i="16" s="1"/>
  <c r="E16" i="16"/>
  <c r="E20" i="16" l="1"/>
  <c r="E19" i="16"/>
  <c r="E17" i="16"/>
</calcChain>
</file>

<file path=xl/sharedStrings.xml><?xml version="1.0" encoding="utf-8"?>
<sst xmlns="http://schemas.openxmlformats.org/spreadsheetml/2006/main" count="178" uniqueCount="54">
  <si>
    <t>№ пп</t>
  </si>
  <si>
    <t>__</t>
  </si>
  <si>
    <t>Вилючинский ГО</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</si>
  <si>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</si>
  <si>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</si>
  <si>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</si>
  <si>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</si>
  <si>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</si>
  <si>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</si>
  <si>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</si>
  <si>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</si>
  <si>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</si>
  <si>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</si>
  <si>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</si>
  <si>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</si>
  <si>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</si>
  <si>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</si>
  <si>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 (при условии  технической возможности подачи горячей воды в летний период - при наличии 4-х труб-ной системы разводки внутри дома)</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</si>
  <si>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</si>
  <si>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</si>
  <si>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 (при условии  технической возможности подачи горячей воды в летний период - при наличии 4-х труб-ной системы разводки внутри дома)</t>
  </si>
  <si>
    <t>Приложение № 1 к Приказу Министерства</t>
  </si>
  <si>
    <t xml:space="preserve">жилищно-коммунального хозяйства </t>
  </si>
  <si>
    <t>и энергетики Камчатского края</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</si>
  <si>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</si>
  <si>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</si>
  <si>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Нормативы потребления коммунальных услуг по холодному (горячему) водоснабжению в жилых помещениях в Вилючинском городском округе Камчатского края</t>
  </si>
  <si>
    <t>Нормативы потребления коммунальных услуг по холодному (горячему) водоснабжению на общедомовые нужды в Вилючинском городском округе Камчатского края</t>
  </si>
  <si>
    <t>от "16" июня 2015 г. № 277</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</si>
  <si>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</si>
  <si>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</si>
  <si>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Многоквартирный жилой дом с централизованным холодным и горячим водоснабжением, водоотведением, оборудованный унитазами, раковинами, мойками, ваннами длиной 1650-1700 мм с душем                                                                        ( ул. Владивостокская 4)</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</si>
  <si>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</si>
  <si>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</si>
  <si>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Примечание</t>
  </si>
  <si>
    <t>Приложение № 2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</si>
  <si>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</si>
  <si>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</si>
  <si>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</si>
  <si>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</si>
  <si>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</si>
  <si>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</si>
  <si>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</si>
  <si>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</si>
  <si>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01.01.2016                        по 30.06.2016</t>
  </si>
  <si>
    <t>с 01.07.2016 по 31.12.2016</t>
  </si>
  <si>
    <t xml:space="preserve">Нормативы потребления коммунальных услуг по холодному (горячему) водоснабжению в жилых помещениях в Вилючинском городском округе Камчатского края  с учетом повышающих коэффициентов                                                                                                                                                             </t>
  </si>
  <si>
    <t>Приложение № 3 к Приказу Министерства</t>
  </si>
  <si>
    <t xml:space="preserve">Нормативы потребления коммунальных услуг по холодному (горячему) водоснабжению на общедомовые нужды в Вилючинском городском округе Камчатского края   с учетом повышающих коэффициентов                                                                   </t>
  </si>
  <si>
    <t>Приложение № 4 к Приказу Министерства</t>
  </si>
  <si>
    <r>
      <t xml:space="preserve">2. Норматив потребления коммунальной услуги по горячему водоснабжению при </t>
    </r>
    <r>
      <rPr>
        <sz val="14"/>
        <color rgb="FF000000"/>
        <rFont val="Times New Roman"/>
        <family val="1"/>
        <charset val="204"/>
      </rPr>
      <t>открытой системе теплоснабжения</t>
    </r>
    <r>
      <rPr>
        <sz val="14"/>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отоплению, исключение составляют жилые дома, имеющие техническую возможность подачи горячей воды в летний период</t>
    </r>
  </si>
  <si>
    <t>3. Норматив потребления коммунальной услуги по водоотведению равен сумме нормативов холодного и горячего  водоснабжения</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</si>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</sst>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8" x14ac:knownFonts="1">
    <font>
      <sz val="11"/>
      <color theme="1"/>
      <name val="Calibri"/>
      <family val="2"/>
      <scheme val="minor"/>
    </font>
    <font>
      <sz val="11"/>
      <color theme="1"/>
      <name val="Calibri"/>
      <family val="2"/>
      <charset val="204"/>
      <scheme val="minor"/>
    </font>
    <font>
      <sz val="10"/>
      <name val="Arial"/>
      <family val="2"/>
      <charset val="204"/>
    </font>
    <font>
      <b/>
      <sz val="14"/>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83">
    <xf numFmtId="0" fontId="0" fillId="0" borderId="0" xfId="0"/>
    <xf numFmtId="0" fontId="0" fillId="2" borderId="0" xfId="0" applyFill="1"/>
    <xf numFmtId="0" fontId="4" fillId="0" borderId="0" xfId="0" applyFont="1" applyAlignment="1">
      <alignment horizontal="center" vertical="center" wrapText="1"/>
    </xf>
    <xf numFmtId="0" fontId="4" fillId="2" borderId="6"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4" fillId="2" borderId="7" xfId="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165" fontId="4" fillId="2" borderId="4" xfId="0" applyNumberFormat="1"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0" fontId="4" fillId="2" borderId="0"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4" fillId="2" borderId="1" xfId="1" applyFont="1" applyFill="1" applyBorder="1" applyAlignment="1">
      <alignment horizontal="center" vertical="center" wrapText="1"/>
    </xf>
    <xf numFmtId="0" fontId="4" fillId="2" borderId="21" xfId="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65" fontId="4" fillId="2" borderId="17" xfId="0" applyNumberFormat="1" applyFont="1" applyFill="1" applyBorder="1" applyAlignment="1">
      <alignment horizontal="center" vertical="center" wrapText="1"/>
    </xf>
    <xf numFmtId="165" fontId="4" fillId="2" borderId="25" xfId="0" applyNumberFormat="1" applyFont="1" applyFill="1" applyBorder="1" applyAlignment="1">
      <alignment horizontal="center" vertical="center" wrapText="1"/>
    </xf>
    <xf numFmtId="165" fontId="4" fillId="2" borderId="26" xfId="0" applyNumberFormat="1" applyFont="1" applyFill="1" applyBorder="1" applyAlignment="1">
      <alignment horizontal="center" vertical="center" wrapText="1"/>
    </xf>
    <xf numFmtId="165" fontId="4" fillId="2" borderId="21" xfId="0" applyNumberFormat="1" applyFont="1" applyFill="1" applyBorder="1" applyAlignment="1">
      <alignment horizontal="center" vertical="center" wrapText="1"/>
    </xf>
    <xf numFmtId="165" fontId="4" fillId="2" borderId="1" xfId="0" applyNumberFormat="1" applyFont="1" applyFill="1" applyBorder="1" applyAlignment="1">
      <alignment vertical="center" wrapText="1"/>
    </xf>
    <xf numFmtId="165" fontId="4" fillId="2" borderId="21" xfId="0" applyNumberFormat="1" applyFont="1" applyFill="1" applyBorder="1" applyAlignment="1">
      <alignment vertical="center" wrapText="1"/>
    </xf>
    <xf numFmtId="2" fontId="4" fillId="2" borderId="21" xfId="0"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0" borderId="0" xfId="0" applyFont="1" applyAlignment="1">
      <alignment horizontal="right" vertical="center" wrapText="1"/>
    </xf>
    <xf numFmtId="0" fontId="5" fillId="0" borderId="0" xfId="0" applyFont="1" applyAlignment="1">
      <alignment horizontal="center" vertical="center" wrapText="1"/>
    </xf>
    <xf numFmtId="164" fontId="4" fillId="2" borderId="15" xfId="0" applyNumberFormat="1" applyFont="1" applyFill="1" applyBorder="1" applyAlignment="1">
      <alignment horizontal="center" vertical="center" wrapText="1"/>
    </xf>
    <xf numFmtId="164" fontId="4" fillId="2" borderId="17" xfId="0" applyNumberFormat="1" applyFont="1" applyFill="1" applyBorder="1" applyAlignment="1">
      <alignment horizontal="center" vertical="center" wrapText="1"/>
    </xf>
    <xf numFmtId="164" fontId="4" fillId="2" borderId="19"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164" fontId="4" fillId="2" borderId="14" xfId="0" applyNumberFormat="1" applyFont="1" applyFill="1" applyBorder="1" applyAlignment="1">
      <alignment horizontal="center" vertical="center" wrapText="1"/>
    </xf>
    <xf numFmtId="164" fontId="4" fillId="2" borderId="16" xfId="0" applyNumberFormat="1"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164" fontId="4" fillId="2" borderId="12"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2" fontId="4" fillId="2" borderId="12"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6" fillId="0" borderId="0" xfId="0" applyFont="1" applyAlignment="1">
      <alignment horizontal="left" wrapText="1"/>
    </xf>
    <xf numFmtId="0" fontId="4" fillId="0" borderId="0" xfId="0" applyFont="1" applyAlignment="1">
      <alignment horizontal="center" vertical="center" wrapText="1"/>
    </xf>
    <xf numFmtId="0" fontId="4" fillId="2" borderId="14" xfId="1" applyFont="1" applyFill="1" applyBorder="1" applyAlignment="1">
      <alignment horizontal="center" vertical="center" wrapText="1"/>
    </xf>
    <xf numFmtId="0" fontId="4" fillId="2" borderId="16" xfId="1" applyFont="1" applyFill="1" applyBorder="1" applyAlignment="1">
      <alignment horizontal="center" vertical="center" wrapText="1"/>
    </xf>
    <xf numFmtId="0" fontId="4" fillId="2" borderId="18"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0" borderId="27" xfId="0" applyFont="1" applyBorder="1" applyAlignment="1">
      <alignment horizontal="center" vertical="center" wrapText="1"/>
    </xf>
    <xf numFmtId="0" fontId="3" fillId="0" borderId="0" xfId="0" applyFont="1" applyAlignment="1">
      <alignment horizontal="center" vertical="center" wrapText="1"/>
    </xf>
    <xf numFmtId="0" fontId="4" fillId="0" borderId="28" xfId="0" applyFont="1" applyBorder="1" applyAlignment="1">
      <alignment horizontal="center" vertical="center" wrapText="1"/>
    </xf>
    <xf numFmtId="165" fontId="4" fillId="2" borderId="3" xfId="0" applyNumberFormat="1" applyFont="1" applyFill="1" applyBorder="1" applyAlignment="1">
      <alignment horizontal="center" vertical="center" wrapText="1"/>
    </xf>
    <xf numFmtId="165" fontId="4" fillId="2" borderId="4" xfId="0" applyNumberFormat="1"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2" borderId="19" xfId="0" applyNumberFormat="1" applyFont="1" applyFill="1" applyBorder="1" applyAlignment="1">
      <alignment horizontal="center" vertical="center" wrapText="1"/>
    </xf>
    <xf numFmtId="165" fontId="4" fillId="2" borderId="21" xfId="0" applyNumberFormat="1"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0" xfId="0" applyFont="1" applyFill="1" applyBorder="1" applyAlignment="1">
      <alignment horizontal="center" vertical="center" wrapText="1"/>
    </xf>
    <xf numFmtId="2" fontId="4" fillId="2" borderId="3"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topLeftCell="A19" zoomScale="90" zoomScaleNormal="60" zoomScaleSheetLayoutView="90" workbookViewId="0">
      <selection activeCell="A25" sqref="A25:F25"/>
    </sheetView>
  </sheetViews>
  <sheetFormatPr defaultRowHeight="15" x14ac:dyDescent="0.25"/>
  <cols>
    <col min="1" max="1" width="6" customWidth="1"/>
    <col min="2" max="2" width="41.42578125" customWidth="1"/>
    <col min="3" max="4" width="11.7109375" customWidth="1"/>
    <col min="5" max="5" width="17.28515625" customWidth="1"/>
    <col min="6" max="6" width="18.28515625" customWidth="1"/>
  </cols>
  <sheetData>
    <row r="1" spans="1:7" ht="15.75" customHeight="1" x14ac:dyDescent="0.25">
      <c r="A1" s="2"/>
      <c r="B1" s="2"/>
      <c r="C1" s="2"/>
      <c r="D1" s="44" t="s">
        <v>21</v>
      </c>
      <c r="E1" s="44"/>
      <c r="F1" s="44"/>
    </row>
    <row r="2" spans="1:7" ht="15.75" customHeight="1" x14ac:dyDescent="0.25">
      <c r="A2" s="2"/>
      <c r="B2" s="2"/>
      <c r="C2" s="2"/>
      <c r="D2" s="44" t="s">
        <v>22</v>
      </c>
      <c r="E2" s="44"/>
      <c r="F2" s="44"/>
    </row>
    <row r="3" spans="1:7" ht="15.75" customHeight="1" x14ac:dyDescent="0.25">
      <c r="A3" s="2"/>
      <c r="B3" s="2"/>
      <c r="C3" s="2"/>
      <c r="D3" s="44" t="s">
        <v>23</v>
      </c>
      <c r="E3" s="44"/>
      <c r="F3" s="44"/>
    </row>
    <row r="4" spans="1:7" ht="15.75" customHeight="1" x14ac:dyDescent="0.25">
      <c r="A4" s="2"/>
      <c r="B4" s="2"/>
      <c r="C4" s="2"/>
      <c r="D4" s="44" t="s">
        <v>28</v>
      </c>
      <c r="E4" s="44"/>
      <c r="F4" s="44"/>
    </row>
    <row r="5" spans="1:7" ht="15.75" x14ac:dyDescent="0.25">
      <c r="A5" s="2"/>
      <c r="B5" s="2"/>
      <c r="C5" s="2"/>
      <c r="D5" s="2"/>
      <c r="E5" s="2"/>
      <c r="F5" s="2"/>
    </row>
    <row r="6" spans="1:7" ht="36" customHeight="1" x14ac:dyDescent="0.25">
      <c r="A6" s="45" t="s">
        <v>26</v>
      </c>
      <c r="B6" s="45"/>
      <c r="C6" s="45"/>
      <c r="D6" s="45"/>
      <c r="E6" s="45"/>
      <c r="F6" s="45"/>
    </row>
    <row r="7" spans="1:7" ht="16.5" thickBot="1" x14ac:dyDescent="0.3">
      <c r="A7" s="2"/>
      <c r="B7" s="2"/>
      <c r="C7" s="2"/>
      <c r="D7" s="2"/>
      <c r="E7" s="2"/>
      <c r="F7" s="2"/>
    </row>
    <row r="8" spans="1:7" ht="93" customHeight="1" thickBot="1" x14ac:dyDescent="0.3">
      <c r="A8" s="3" t="s">
        <v>0</v>
      </c>
      <c r="B8" s="4" t="s">
        <v>5</v>
      </c>
      <c r="C8" s="5" t="s">
        <v>4</v>
      </c>
      <c r="D8" s="5" t="s">
        <v>7</v>
      </c>
      <c r="E8" s="5" t="s">
        <v>3</v>
      </c>
      <c r="F8" s="8" t="s">
        <v>6</v>
      </c>
      <c r="G8" s="1"/>
    </row>
    <row r="9" spans="1:7" ht="18.75" customHeight="1" thickBot="1" x14ac:dyDescent="0.3">
      <c r="A9" s="49" t="s">
        <v>2</v>
      </c>
      <c r="B9" s="50"/>
      <c r="C9" s="50"/>
      <c r="D9" s="50"/>
      <c r="E9" s="50"/>
      <c r="F9" s="51"/>
      <c r="G9" s="1"/>
    </row>
    <row r="10" spans="1:7" ht="30" customHeight="1" x14ac:dyDescent="0.25">
      <c r="A10" s="52" t="s">
        <v>8</v>
      </c>
      <c r="B10" s="55" t="s">
        <v>18</v>
      </c>
      <c r="C10" s="55" t="s">
        <v>11</v>
      </c>
      <c r="D10" s="6">
        <v>3</v>
      </c>
      <c r="E10" s="58">
        <v>5.01</v>
      </c>
      <c r="F10" s="46">
        <v>3.5</v>
      </c>
      <c r="G10" s="1"/>
    </row>
    <row r="11" spans="1:7" ht="32.450000000000003" customHeight="1" x14ac:dyDescent="0.25">
      <c r="A11" s="53"/>
      <c r="B11" s="56"/>
      <c r="C11" s="56"/>
      <c r="D11" s="6">
        <v>4</v>
      </c>
      <c r="E11" s="59"/>
      <c r="F11" s="47"/>
      <c r="G11" s="1"/>
    </row>
    <row r="12" spans="1:7" ht="47.45" customHeight="1" x14ac:dyDescent="0.25">
      <c r="A12" s="54"/>
      <c r="B12" s="57"/>
      <c r="C12" s="57"/>
      <c r="D12" s="6">
        <v>5</v>
      </c>
      <c r="E12" s="60"/>
      <c r="F12" s="48"/>
      <c r="G12" s="1"/>
    </row>
    <row r="13" spans="1:7" ht="110.25" x14ac:dyDescent="0.25">
      <c r="A13" s="13" t="s">
        <v>9</v>
      </c>
      <c r="B13" s="7" t="s">
        <v>16</v>
      </c>
      <c r="C13" s="7" t="s">
        <v>11</v>
      </c>
      <c r="D13" s="7">
        <v>5</v>
      </c>
      <c r="E13" s="7">
        <v>5.08</v>
      </c>
      <c r="F13" s="14">
        <v>3.5</v>
      </c>
      <c r="G13" s="1"/>
    </row>
    <row r="14" spans="1:7" ht="67.5" customHeight="1" x14ac:dyDescent="0.25">
      <c r="A14" s="38" t="s">
        <v>10</v>
      </c>
      <c r="B14" s="41" t="s">
        <v>19</v>
      </c>
      <c r="C14" s="41" t="s">
        <v>11</v>
      </c>
      <c r="D14" s="7">
        <v>4</v>
      </c>
      <c r="E14" s="41">
        <v>8.51</v>
      </c>
      <c r="F14" s="33" t="s">
        <v>1</v>
      </c>
      <c r="G14" s="1"/>
    </row>
    <row r="15" spans="1:7" ht="30" customHeight="1" x14ac:dyDescent="0.25">
      <c r="A15" s="40"/>
      <c r="B15" s="43"/>
      <c r="C15" s="43"/>
      <c r="D15" s="7">
        <v>5</v>
      </c>
      <c r="E15" s="43"/>
      <c r="F15" s="34"/>
      <c r="G15" s="1"/>
    </row>
    <row r="16" spans="1:7" ht="69" customHeight="1" x14ac:dyDescent="0.25">
      <c r="A16" s="38" t="s">
        <v>13</v>
      </c>
      <c r="B16" s="41" t="s">
        <v>20</v>
      </c>
      <c r="C16" s="41" t="s">
        <v>11</v>
      </c>
      <c r="D16" s="7">
        <v>3</v>
      </c>
      <c r="E16" s="41">
        <v>5.01</v>
      </c>
      <c r="F16" s="33">
        <v>3.5</v>
      </c>
      <c r="G16" s="1"/>
    </row>
    <row r="17" spans="1:7" ht="55.15" customHeight="1" x14ac:dyDescent="0.25">
      <c r="A17" s="39"/>
      <c r="B17" s="42"/>
      <c r="C17" s="42"/>
      <c r="D17" s="7">
        <v>4</v>
      </c>
      <c r="E17" s="42"/>
      <c r="F17" s="37"/>
      <c r="G17" s="1"/>
    </row>
    <row r="18" spans="1:7" ht="51" customHeight="1" x14ac:dyDescent="0.25">
      <c r="A18" s="40"/>
      <c r="B18" s="43"/>
      <c r="C18" s="43"/>
      <c r="D18" s="7">
        <v>5</v>
      </c>
      <c r="E18" s="43"/>
      <c r="F18" s="34"/>
      <c r="G18" s="1"/>
    </row>
    <row r="19" spans="1:7" ht="173.25" x14ac:dyDescent="0.25">
      <c r="A19" s="13" t="s">
        <v>14</v>
      </c>
      <c r="B19" s="7" t="s">
        <v>17</v>
      </c>
      <c r="C19" s="7" t="s">
        <v>11</v>
      </c>
      <c r="D19" s="7">
        <v>5</v>
      </c>
      <c r="E19" s="7">
        <v>5.08</v>
      </c>
      <c r="F19" s="14">
        <v>3.5</v>
      </c>
      <c r="G19" s="1"/>
    </row>
    <row r="20" spans="1:7" ht="111" thickBot="1" x14ac:dyDescent="0.3">
      <c r="A20" s="15" t="s">
        <v>15</v>
      </c>
      <c r="B20" s="16" t="s">
        <v>31</v>
      </c>
      <c r="C20" s="16" t="s">
        <v>11</v>
      </c>
      <c r="D20" s="16">
        <v>5</v>
      </c>
      <c r="E20" s="16">
        <v>4.8099999999999996</v>
      </c>
      <c r="F20" s="17">
        <v>3.7</v>
      </c>
      <c r="G20" s="1"/>
    </row>
    <row r="21" spans="1:7" ht="54" customHeight="1" x14ac:dyDescent="0.25">
      <c r="A21" s="2"/>
      <c r="B21" s="2"/>
      <c r="C21" s="2"/>
      <c r="D21" s="2"/>
      <c r="E21" s="2"/>
      <c r="F21" s="2"/>
    </row>
    <row r="22" spans="1:7" ht="18.75" x14ac:dyDescent="0.25">
      <c r="A22" s="36" t="s">
        <v>29</v>
      </c>
      <c r="B22" s="36"/>
      <c r="C22" s="36"/>
      <c r="D22" s="36"/>
      <c r="E22" s="36"/>
      <c r="F22" s="36"/>
    </row>
    <row r="23" spans="1:7" ht="39.6" customHeight="1" x14ac:dyDescent="0.25">
      <c r="A23" s="35" t="s">
        <v>30</v>
      </c>
      <c r="B23" s="35"/>
      <c r="C23" s="35"/>
      <c r="D23" s="35"/>
      <c r="E23" s="35"/>
      <c r="F23" s="35"/>
    </row>
    <row r="24" spans="1:7" ht="104.45" customHeight="1" x14ac:dyDescent="0.25">
      <c r="A24" s="35" t="s">
        <v>50</v>
      </c>
      <c r="B24" s="35"/>
      <c r="C24" s="35"/>
      <c r="D24" s="35"/>
      <c r="E24" s="35"/>
      <c r="F24" s="35"/>
    </row>
    <row r="25" spans="1:7" ht="51" customHeight="1" x14ac:dyDescent="0.25">
      <c r="A25" s="35" t="s">
        <v>51</v>
      </c>
      <c r="B25" s="35"/>
      <c r="C25" s="35"/>
      <c r="D25" s="35"/>
      <c r="E25" s="35"/>
      <c r="F25" s="35"/>
    </row>
    <row r="26" spans="1:7" ht="15.75" x14ac:dyDescent="0.25">
      <c r="A26" s="2"/>
      <c r="B26" s="2"/>
      <c r="C26" s="2"/>
      <c r="D26" s="2"/>
      <c r="E26" s="2"/>
      <c r="F26" s="2"/>
    </row>
    <row r="27" spans="1:7" ht="15.75" x14ac:dyDescent="0.25">
      <c r="A27" s="2"/>
      <c r="B27" s="2"/>
      <c r="C27" s="2"/>
      <c r="D27" s="2"/>
      <c r="E27" s="2"/>
      <c r="F27" s="2"/>
    </row>
    <row r="28" spans="1:7" ht="15.75" x14ac:dyDescent="0.25">
      <c r="A28" s="2"/>
      <c r="B28" s="2"/>
      <c r="C28" s="2"/>
      <c r="D28" s="2"/>
      <c r="E28" s="2"/>
      <c r="F28" s="2"/>
    </row>
    <row r="29" spans="1:7" ht="15.75" x14ac:dyDescent="0.25">
      <c r="A29" s="2"/>
      <c r="B29" s="2"/>
      <c r="C29" s="2"/>
      <c r="D29" s="2"/>
      <c r="E29" s="2"/>
      <c r="F29" s="2"/>
    </row>
    <row r="30" spans="1:7" ht="15.75" x14ac:dyDescent="0.25">
      <c r="A30" s="2"/>
      <c r="B30" s="2"/>
      <c r="C30" s="2"/>
      <c r="D30" s="2"/>
      <c r="E30" s="2"/>
      <c r="F30" s="2"/>
    </row>
    <row r="31" spans="1:7" ht="15.75" x14ac:dyDescent="0.25">
      <c r="A31" s="2"/>
      <c r="B31" s="2"/>
      <c r="C31" s="2"/>
      <c r="D31" s="2"/>
      <c r="E31" s="2"/>
      <c r="F31" s="2"/>
    </row>
    <row r="32" spans="1:7" ht="15.75" x14ac:dyDescent="0.25">
      <c r="A32" s="2"/>
      <c r="B32" s="2"/>
      <c r="C32" s="2"/>
      <c r="D32" s="2"/>
      <c r="E32" s="2"/>
      <c r="F32" s="2"/>
    </row>
    <row r="33" spans="1:6" ht="15.75" x14ac:dyDescent="0.25">
      <c r="A33" s="2"/>
      <c r="B33" s="2"/>
      <c r="C33" s="2"/>
      <c r="D33" s="2"/>
      <c r="E33" s="2"/>
      <c r="F33" s="2"/>
    </row>
    <row r="34" spans="1:6" ht="15.75" x14ac:dyDescent="0.25">
      <c r="A34" s="2"/>
      <c r="B34" s="2"/>
      <c r="C34" s="2"/>
      <c r="D34" s="2"/>
      <c r="E34" s="2"/>
      <c r="F34" s="2"/>
    </row>
  </sheetData>
  <mergeCells count="25">
    <mergeCell ref="F10:F12"/>
    <mergeCell ref="A9:F9"/>
    <mergeCell ref="A10:A12"/>
    <mergeCell ref="B10:B12"/>
    <mergeCell ref="C10:C12"/>
    <mergeCell ref="E10:E12"/>
    <mergeCell ref="D1:F1"/>
    <mergeCell ref="D2:F2"/>
    <mergeCell ref="D3:F3"/>
    <mergeCell ref="D4:F4"/>
    <mergeCell ref="A6:F6"/>
    <mergeCell ref="F14:F15"/>
    <mergeCell ref="A23:F23"/>
    <mergeCell ref="A24:F24"/>
    <mergeCell ref="A25:F25"/>
    <mergeCell ref="A22:F22"/>
    <mergeCell ref="F16:F18"/>
    <mergeCell ref="A16:A18"/>
    <mergeCell ref="B16:B18"/>
    <mergeCell ref="C16:C18"/>
    <mergeCell ref="E16:E18"/>
    <mergeCell ref="A14:A15"/>
    <mergeCell ref="B14:B15"/>
    <mergeCell ref="C14:C15"/>
    <mergeCell ref="E14:E15"/>
  </mergeCells>
  <pageMargins left="0.82677165354330717" right="0.82677165354330717" top="0.74803149606299213" bottom="0.74803149606299213" header="0.31496062992125984" footer="0.31496062992125984"/>
  <pageSetup paperSize="9" scale="79" orientation="portrait" r:id="rId1"/>
  <rowBreaks count="1" manualBreakCount="1">
    <brk id="1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topLeftCell="A19" zoomScale="80" zoomScaleNormal="60" zoomScaleSheetLayoutView="80" workbookViewId="0">
      <selection activeCell="D1" sqref="D1:F4"/>
    </sheetView>
  </sheetViews>
  <sheetFormatPr defaultRowHeight="15" x14ac:dyDescent="0.25"/>
  <cols>
    <col min="1" max="1" width="7.85546875" customWidth="1"/>
    <col min="2" max="2" width="38.28515625" customWidth="1"/>
    <col min="3" max="3" width="12.7109375" customWidth="1"/>
    <col min="4" max="4" width="11.5703125" customWidth="1"/>
    <col min="5" max="5" width="18.28515625" customWidth="1"/>
    <col min="6" max="6" width="16.42578125" customWidth="1"/>
  </cols>
  <sheetData>
    <row r="1" spans="1:7" ht="15.6" customHeight="1" x14ac:dyDescent="0.25">
      <c r="A1" s="2"/>
      <c r="B1" s="2"/>
      <c r="C1" s="2"/>
      <c r="D1" s="44" t="s">
        <v>35</v>
      </c>
      <c r="E1" s="44"/>
      <c r="F1" s="44"/>
      <c r="G1" s="22"/>
    </row>
    <row r="2" spans="1:7" ht="15.6" customHeight="1" x14ac:dyDescent="0.25">
      <c r="A2" s="2"/>
      <c r="B2" s="2"/>
      <c r="C2" s="2"/>
      <c r="D2" s="44" t="s">
        <v>22</v>
      </c>
      <c r="E2" s="44"/>
      <c r="F2" s="44"/>
      <c r="G2" s="22"/>
    </row>
    <row r="3" spans="1:7" ht="15.6" customHeight="1" x14ac:dyDescent="0.25">
      <c r="A3" s="2"/>
      <c r="B3" s="2"/>
      <c r="C3" s="2"/>
      <c r="D3" s="44" t="s">
        <v>23</v>
      </c>
      <c r="E3" s="44"/>
      <c r="F3" s="44"/>
      <c r="G3" s="22"/>
    </row>
    <row r="4" spans="1:7" ht="15.6" customHeight="1" x14ac:dyDescent="0.25">
      <c r="A4" s="2"/>
      <c r="B4" s="2"/>
      <c r="C4" s="2"/>
      <c r="D4" s="44" t="s">
        <v>28</v>
      </c>
      <c r="E4" s="44"/>
      <c r="F4" s="44"/>
      <c r="G4" s="22"/>
    </row>
    <row r="5" spans="1:7" ht="15.75" x14ac:dyDescent="0.25">
      <c r="A5" s="2"/>
      <c r="B5" s="2"/>
      <c r="C5" s="2"/>
      <c r="D5" s="2"/>
      <c r="E5" s="2"/>
      <c r="F5" s="2"/>
    </row>
    <row r="6" spans="1:7" ht="42" customHeight="1" x14ac:dyDescent="0.25">
      <c r="A6" s="45" t="s">
        <v>27</v>
      </c>
      <c r="B6" s="45"/>
      <c r="C6" s="45"/>
      <c r="D6" s="45"/>
      <c r="E6" s="45"/>
      <c r="F6" s="45"/>
    </row>
    <row r="7" spans="1:7" ht="16.5" thickBot="1" x14ac:dyDescent="0.3">
      <c r="A7" s="2"/>
      <c r="B7" s="2"/>
      <c r="C7" s="2"/>
      <c r="D7" s="2"/>
      <c r="E7" s="2"/>
      <c r="F7" s="2"/>
    </row>
    <row r="8" spans="1:7" ht="110.25" customHeight="1" thickBot="1" x14ac:dyDescent="0.3">
      <c r="A8" s="3" t="s">
        <v>0</v>
      </c>
      <c r="B8" s="4" t="s">
        <v>5</v>
      </c>
      <c r="C8" s="5" t="s">
        <v>4</v>
      </c>
      <c r="D8" s="5" t="s">
        <v>7</v>
      </c>
      <c r="E8" s="5" t="s">
        <v>3</v>
      </c>
      <c r="F8" s="8" t="s">
        <v>6</v>
      </c>
      <c r="G8" s="1"/>
    </row>
    <row r="9" spans="1:7" ht="18.75" customHeight="1" thickBot="1" x14ac:dyDescent="0.3">
      <c r="A9" s="49" t="s">
        <v>2</v>
      </c>
      <c r="B9" s="50"/>
      <c r="C9" s="50"/>
      <c r="D9" s="50"/>
      <c r="E9" s="50"/>
      <c r="F9" s="51"/>
      <c r="G9" s="1"/>
    </row>
    <row r="10" spans="1:7" ht="38.450000000000003" customHeight="1" x14ac:dyDescent="0.25">
      <c r="A10" s="52" t="s">
        <v>8</v>
      </c>
      <c r="B10" s="61" t="s">
        <v>18</v>
      </c>
      <c r="C10" s="61" t="s">
        <v>12</v>
      </c>
      <c r="D10" s="6">
        <v>3</v>
      </c>
      <c r="E10" s="7">
        <v>4.2999999999999997E-2</v>
      </c>
      <c r="F10" s="14">
        <v>4.2999999999999997E-2</v>
      </c>
      <c r="G10" s="1"/>
    </row>
    <row r="11" spans="1:7" ht="43.9" customHeight="1" x14ac:dyDescent="0.25">
      <c r="A11" s="53"/>
      <c r="B11" s="56"/>
      <c r="C11" s="56"/>
      <c r="D11" s="6">
        <v>4</v>
      </c>
      <c r="E11" s="7">
        <v>3.3000000000000002E-2</v>
      </c>
      <c r="F11" s="14">
        <v>3.3000000000000002E-2</v>
      </c>
      <c r="G11" s="1"/>
    </row>
    <row r="12" spans="1:7" ht="45" customHeight="1" x14ac:dyDescent="0.25">
      <c r="A12" s="54"/>
      <c r="B12" s="57"/>
      <c r="C12" s="57"/>
      <c r="D12" s="6">
        <v>5</v>
      </c>
      <c r="E12" s="7">
        <v>0.03</v>
      </c>
      <c r="F12" s="14">
        <v>0.03</v>
      </c>
      <c r="G12" s="1"/>
    </row>
    <row r="13" spans="1:7" ht="126" x14ac:dyDescent="0.25">
      <c r="A13" s="13" t="s">
        <v>9</v>
      </c>
      <c r="B13" s="7" t="s">
        <v>16</v>
      </c>
      <c r="C13" s="7" t="s">
        <v>12</v>
      </c>
      <c r="D13" s="7">
        <v>5</v>
      </c>
      <c r="E13" s="7">
        <v>2.9000000000000001E-2</v>
      </c>
      <c r="F13" s="14">
        <v>2.9000000000000001E-2</v>
      </c>
      <c r="G13" s="1"/>
    </row>
    <row r="14" spans="1:7" ht="49.15" customHeight="1" x14ac:dyDescent="0.25">
      <c r="A14" s="38" t="s">
        <v>10</v>
      </c>
      <c r="B14" s="41" t="s">
        <v>19</v>
      </c>
      <c r="C14" s="41" t="s">
        <v>12</v>
      </c>
      <c r="D14" s="7">
        <v>4</v>
      </c>
      <c r="E14" s="7">
        <v>2.4E-2</v>
      </c>
      <c r="F14" s="14" t="s">
        <v>1</v>
      </c>
      <c r="G14" s="1"/>
    </row>
    <row r="15" spans="1:7" ht="71.45" customHeight="1" x14ac:dyDescent="0.25">
      <c r="A15" s="40"/>
      <c r="B15" s="43"/>
      <c r="C15" s="43"/>
      <c r="D15" s="7">
        <v>5</v>
      </c>
      <c r="E15" s="7">
        <v>2.8000000000000001E-2</v>
      </c>
      <c r="F15" s="14" t="s">
        <v>1</v>
      </c>
      <c r="G15" s="1"/>
    </row>
    <row r="16" spans="1:7" ht="64.900000000000006" customHeight="1" x14ac:dyDescent="0.25">
      <c r="A16" s="38" t="s">
        <v>13</v>
      </c>
      <c r="B16" s="41" t="s">
        <v>20</v>
      </c>
      <c r="C16" s="41" t="s">
        <v>12</v>
      </c>
      <c r="D16" s="7">
        <v>3</v>
      </c>
      <c r="E16" s="7">
        <v>4.2999999999999997E-2</v>
      </c>
      <c r="F16" s="14">
        <v>4.2999999999999997E-2</v>
      </c>
      <c r="G16" s="1"/>
    </row>
    <row r="17" spans="1:7" ht="64.900000000000006" customHeight="1" x14ac:dyDescent="0.25">
      <c r="A17" s="39"/>
      <c r="B17" s="42"/>
      <c r="C17" s="42"/>
      <c r="D17" s="7">
        <v>4</v>
      </c>
      <c r="E17" s="7">
        <v>3.3000000000000002E-2</v>
      </c>
      <c r="F17" s="14">
        <v>3.3000000000000002E-2</v>
      </c>
      <c r="G17" s="1"/>
    </row>
    <row r="18" spans="1:7" ht="56.45" customHeight="1" x14ac:dyDescent="0.25">
      <c r="A18" s="40"/>
      <c r="B18" s="43"/>
      <c r="C18" s="43"/>
      <c r="D18" s="7">
        <v>5</v>
      </c>
      <c r="E18" s="7">
        <v>0.03</v>
      </c>
      <c r="F18" s="14">
        <v>0.03</v>
      </c>
      <c r="G18" s="1"/>
    </row>
    <row r="19" spans="1:7" ht="189" x14ac:dyDescent="0.25">
      <c r="A19" s="13" t="s">
        <v>14</v>
      </c>
      <c r="B19" s="7" t="s">
        <v>17</v>
      </c>
      <c r="C19" s="7" t="s">
        <v>12</v>
      </c>
      <c r="D19" s="7">
        <v>5</v>
      </c>
      <c r="E19" s="7">
        <v>2.9000000000000001E-2</v>
      </c>
      <c r="F19" s="14">
        <v>2.9000000000000001E-2</v>
      </c>
      <c r="G19" s="1"/>
    </row>
    <row r="20" spans="1:7" ht="126.75" thickBot="1" x14ac:dyDescent="0.3">
      <c r="A20" s="15" t="s">
        <v>15</v>
      </c>
      <c r="B20" s="16" t="s">
        <v>25</v>
      </c>
      <c r="C20" s="16" t="s">
        <v>12</v>
      </c>
      <c r="D20" s="16">
        <v>5</v>
      </c>
      <c r="E20" s="16">
        <v>2.7E-2</v>
      </c>
      <c r="F20" s="17">
        <v>2.7E-2</v>
      </c>
      <c r="G20" s="1"/>
    </row>
    <row r="21" spans="1:7" ht="15.75" x14ac:dyDescent="0.25">
      <c r="A21" s="20"/>
      <c r="B21" s="20"/>
      <c r="C21" s="20"/>
      <c r="D21" s="20"/>
      <c r="E21" s="20"/>
      <c r="F21" s="20"/>
      <c r="G21" s="1"/>
    </row>
    <row r="22" spans="1:7" ht="15.75" x14ac:dyDescent="0.25">
      <c r="A22" s="20"/>
      <c r="B22" s="20"/>
      <c r="C22" s="20"/>
      <c r="D22" s="20"/>
      <c r="E22" s="20"/>
      <c r="F22" s="20"/>
      <c r="G22" s="1"/>
    </row>
    <row r="23" spans="1:7" ht="18" customHeight="1" x14ac:dyDescent="0.25">
      <c r="A23" s="35" t="s">
        <v>29</v>
      </c>
      <c r="B23" s="35"/>
      <c r="C23" s="21"/>
      <c r="D23" s="21"/>
      <c r="E23" s="21"/>
      <c r="F23" s="21"/>
    </row>
    <row r="24" spans="1:7" ht="40.15" customHeight="1" x14ac:dyDescent="0.3">
      <c r="A24" s="62" t="s">
        <v>32</v>
      </c>
      <c r="B24" s="62"/>
      <c r="C24" s="62"/>
      <c r="D24" s="62"/>
      <c r="E24" s="62"/>
      <c r="F24" s="62"/>
      <c r="G24" s="18"/>
    </row>
    <row r="25" spans="1:7" ht="242.45" customHeight="1" x14ac:dyDescent="0.25">
      <c r="A25" s="35" t="s">
        <v>33</v>
      </c>
      <c r="B25" s="35"/>
      <c r="C25" s="35"/>
      <c r="D25" s="35"/>
      <c r="E25" s="35"/>
      <c r="F25" s="35"/>
      <c r="G25" s="19"/>
    </row>
    <row r="26" spans="1:7" ht="15.75" x14ac:dyDescent="0.25">
      <c r="A26" s="2"/>
      <c r="B26" s="2"/>
      <c r="C26" s="2"/>
      <c r="D26" s="2"/>
      <c r="E26" s="2"/>
      <c r="F26" s="2"/>
    </row>
    <row r="27" spans="1:7" ht="15.75" x14ac:dyDescent="0.25">
      <c r="A27" s="2"/>
      <c r="B27" s="2"/>
      <c r="C27" s="2"/>
      <c r="D27" s="2"/>
      <c r="E27" s="2"/>
      <c r="F27" s="2"/>
    </row>
    <row r="28" spans="1:7" ht="15.75" x14ac:dyDescent="0.25">
      <c r="A28" s="2"/>
      <c r="B28" s="2"/>
      <c r="C28" s="2"/>
      <c r="D28" s="2"/>
      <c r="E28" s="2"/>
      <c r="F28" s="2"/>
    </row>
    <row r="29" spans="1:7" ht="15.75" x14ac:dyDescent="0.25">
      <c r="A29" s="2"/>
      <c r="B29" s="2"/>
      <c r="C29" s="2"/>
      <c r="D29" s="2"/>
      <c r="E29" s="2"/>
      <c r="F29" s="2"/>
    </row>
    <row r="30" spans="1:7" ht="15.75" x14ac:dyDescent="0.25">
      <c r="A30" s="2"/>
      <c r="B30" s="2"/>
      <c r="C30" s="2"/>
      <c r="D30" s="2"/>
      <c r="E30" s="2"/>
      <c r="F30" s="2"/>
    </row>
    <row r="31" spans="1:7" ht="15.75" x14ac:dyDescent="0.25">
      <c r="A31" s="2"/>
      <c r="B31" s="2"/>
      <c r="C31" s="2"/>
      <c r="D31" s="2"/>
      <c r="E31" s="2"/>
      <c r="F31" s="2"/>
    </row>
    <row r="32" spans="1:7" ht="15.75" x14ac:dyDescent="0.25">
      <c r="A32" s="2"/>
      <c r="B32" s="2"/>
      <c r="C32" s="2"/>
      <c r="D32" s="2"/>
      <c r="E32" s="2"/>
      <c r="F32" s="2"/>
    </row>
    <row r="33" spans="1:6" ht="15.75" x14ac:dyDescent="0.25">
      <c r="A33" s="2"/>
      <c r="B33" s="2"/>
      <c r="C33" s="2"/>
      <c r="D33" s="2"/>
      <c r="E33" s="2"/>
      <c r="F33" s="2"/>
    </row>
    <row r="34" spans="1:6" ht="15.75" x14ac:dyDescent="0.25">
      <c r="A34" s="2"/>
      <c r="B34" s="2"/>
      <c r="C34" s="2"/>
      <c r="D34" s="2"/>
      <c r="E34" s="2"/>
      <c r="F34" s="2"/>
    </row>
    <row r="35" spans="1:6" ht="15.75" x14ac:dyDescent="0.25">
      <c r="A35" s="2"/>
      <c r="B35" s="2"/>
      <c r="C35" s="2"/>
      <c r="D35" s="2"/>
      <c r="E35" s="2"/>
      <c r="F35" s="2"/>
    </row>
    <row r="36" spans="1:6" ht="15.75" x14ac:dyDescent="0.25">
      <c r="A36" s="2"/>
      <c r="B36" s="2"/>
      <c r="C36" s="2"/>
      <c r="D36" s="2"/>
      <c r="E36" s="2"/>
      <c r="F36" s="2"/>
    </row>
    <row r="37" spans="1:6" ht="15.75" x14ac:dyDescent="0.25">
      <c r="A37" s="2"/>
      <c r="B37" s="2"/>
      <c r="C37" s="2"/>
      <c r="D37" s="2"/>
      <c r="E37" s="2"/>
      <c r="F37" s="2"/>
    </row>
  </sheetData>
  <mergeCells count="18">
    <mergeCell ref="D1:F1"/>
    <mergeCell ref="D2:F2"/>
    <mergeCell ref="D3:F3"/>
    <mergeCell ref="D4:F4"/>
    <mergeCell ref="A24:F24"/>
    <mergeCell ref="A25:F25"/>
    <mergeCell ref="A23:B23"/>
    <mergeCell ref="A6:F6"/>
    <mergeCell ref="C10:C12"/>
    <mergeCell ref="A9:F9"/>
    <mergeCell ref="A10:A12"/>
    <mergeCell ref="B10:B12"/>
    <mergeCell ref="A16:A18"/>
    <mergeCell ref="B16:B18"/>
    <mergeCell ref="C16:C18"/>
    <mergeCell ref="A14:A15"/>
    <mergeCell ref="B14:B15"/>
    <mergeCell ref="C14:C15"/>
  </mergeCells>
  <pageMargins left="0.82677165354330717" right="0.62992125984251968"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view="pageBreakPreview" topLeftCell="A22" zoomScale="90" zoomScaleNormal="60" zoomScaleSheetLayoutView="90" workbookViewId="0">
      <selection activeCell="A25" sqref="A25:L25"/>
    </sheetView>
  </sheetViews>
  <sheetFormatPr defaultRowHeight="15" x14ac:dyDescent="0.25"/>
  <cols>
    <col min="1" max="1" width="9.7109375" customWidth="1"/>
    <col min="2" max="2" width="30.28515625" customWidth="1"/>
    <col min="3" max="3" width="9.5703125" customWidth="1"/>
    <col min="4" max="4" width="12.5703125" customWidth="1"/>
    <col min="5" max="12" width="15.7109375" customWidth="1"/>
  </cols>
  <sheetData>
    <row r="1" spans="1:12" ht="15.75" customHeight="1" x14ac:dyDescent="0.25">
      <c r="A1" s="2"/>
      <c r="B1" s="2"/>
      <c r="C1" s="2"/>
      <c r="D1" s="63"/>
      <c r="E1" s="63"/>
      <c r="F1" s="63"/>
      <c r="G1" s="63"/>
      <c r="H1" s="63"/>
      <c r="J1" s="44" t="s">
        <v>47</v>
      </c>
      <c r="K1" s="44"/>
      <c r="L1" s="44"/>
    </row>
    <row r="2" spans="1:12" ht="15.75" customHeight="1" x14ac:dyDescent="0.25">
      <c r="A2" s="2"/>
      <c r="B2" s="2"/>
      <c r="C2" s="2"/>
      <c r="D2" s="63"/>
      <c r="E2" s="63"/>
      <c r="F2" s="63"/>
      <c r="G2" s="63"/>
      <c r="H2" s="63"/>
      <c r="J2" s="44" t="s">
        <v>22</v>
      </c>
      <c r="K2" s="44"/>
      <c r="L2" s="44"/>
    </row>
    <row r="3" spans="1:12" ht="15.75" customHeight="1" x14ac:dyDescent="0.25">
      <c r="A3" s="2"/>
      <c r="B3" s="2"/>
      <c r="C3" s="2"/>
      <c r="D3" s="63"/>
      <c r="E3" s="63"/>
      <c r="F3" s="63"/>
      <c r="G3" s="63"/>
      <c r="H3" s="63"/>
      <c r="J3" s="44" t="s">
        <v>23</v>
      </c>
      <c r="K3" s="44"/>
      <c r="L3" s="44"/>
    </row>
    <row r="4" spans="1:12" ht="15.75" customHeight="1" x14ac:dyDescent="0.25">
      <c r="A4" s="2"/>
      <c r="B4" s="2"/>
      <c r="C4" s="2"/>
      <c r="D4" s="63"/>
      <c r="E4" s="63"/>
      <c r="F4" s="63"/>
      <c r="G4" s="63"/>
      <c r="H4" s="63"/>
      <c r="J4" s="44" t="s">
        <v>28</v>
      </c>
      <c r="K4" s="44"/>
      <c r="L4" s="44"/>
    </row>
    <row r="5" spans="1:12" ht="15.75" x14ac:dyDescent="0.25">
      <c r="A5" s="2"/>
      <c r="B5" s="2"/>
      <c r="C5" s="2"/>
      <c r="D5" s="2"/>
      <c r="E5" s="2"/>
      <c r="F5" s="2"/>
      <c r="G5" s="2"/>
      <c r="H5" s="2"/>
    </row>
    <row r="6" spans="1:12" ht="55.15" customHeight="1" x14ac:dyDescent="0.25">
      <c r="A6" s="71" t="s">
        <v>46</v>
      </c>
      <c r="B6" s="71"/>
      <c r="C6" s="71"/>
      <c r="D6" s="71"/>
      <c r="E6" s="71"/>
      <c r="F6" s="71"/>
      <c r="G6" s="71"/>
      <c r="H6" s="71"/>
      <c r="I6" s="71"/>
      <c r="J6" s="71"/>
      <c r="K6" s="71"/>
      <c r="L6" s="71"/>
    </row>
    <row r="7" spans="1:12" ht="16.5" thickBot="1" x14ac:dyDescent="0.3">
      <c r="A7" s="2"/>
      <c r="B7" s="2"/>
      <c r="C7" s="2"/>
      <c r="D7" s="2"/>
      <c r="E7" s="2"/>
      <c r="F7" s="2"/>
      <c r="G7" s="2"/>
      <c r="H7" s="2"/>
    </row>
    <row r="8" spans="1:12" ht="15.75" x14ac:dyDescent="0.25">
      <c r="A8" s="64" t="s">
        <v>0</v>
      </c>
      <c r="B8" s="67" t="s">
        <v>5</v>
      </c>
      <c r="C8" s="67" t="s">
        <v>4</v>
      </c>
      <c r="D8" s="67" t="s">
        <v>7</v>
      </c>
      <c r="E8" s="70" t="s">
        <v>3</v>
      </c>
      <c r="F8" s="70"/>
      <c r="G8" s="70"/>
      <c r="H8" s="70"/>
      <c r="I8" s="70" t="s">
        <v>6</v>
      </c>
      <c r="J8" s="70"/>
      <c r="K8" s="70"/>
      <c r="L8" s="72"/>
    </row>
    <row r="9" spans="1:12" ht="63" x14ac:dyDescent="0.25">
      <c r="A9" s="65"/>
      <c r="B9" s="68"/>
      <c r="C9" s="68"/>
      <c r="D9" s="68"/>
      <c r="E9" s="23" t="s">
        <v>36</v>
      </c>
      <c r="F9" s="23" t="s">
        <v>37</v>
      </c>
      <c r="G9" s="23" t="s">
        <v>38</v>
      </c>
      <c r="H9" s="23" t="s">
        <v>39</v>
      </c>
      <c r="I9" s="23" t="s">
        <v>36</v>
      </c>
      <c r="J9" s="23" t="s">
        <v>37</v>
      </c>
      <c r="K9" s="23" t="s">
        <v>38</v>
      </c>
      <c r="L9" s="24" t="s">
        <v>39</v>
      </c>
    </row>
    <row r="10" spans="1:12" ht="31.5" x14ac:dyDescent="0.25">
      <c r="A10" s="66"/>
      <c r="B10" s="69"/>
      <c r="C10" s="69"/>
      <c r="D10" s="69"/>
      <c r="E10" s="23" t="s">
        <v>40</v>
      </c>
      <c r="F10" s="23" t="s">
        <v>41</v>
      </c>
      <c r="G10" s="23" t="s">
        <v>42</v>
      </c>
      <c r="H10" s="23" t="s">
        <v>43</v>
      </c>
      <c r="I10" s="23" t="s">
        <v>40</v>
      </c>
      <c r="J10" s="23" t="s">
        <v>44</v>
      </c>
      <c r="K10" s="23" t="s">
        <v>45</v>
      </c>
      <c r="L10" s="24" t="s">
        <v>43</v>
      </c>
    </row>
    <row r="11" spans="1:12" ht="18.75" customHeight="1" x14ac:dyDescent="0.25">
      <c r="A11" s="79" t="s">
        <v>2</v>
      </c>
      <c r="B11" s="80"/>
      <c r="C11" s="80"/>
      <c r="D11" s="80"/>
      <c r="E11" s="80"/>
      <c r="F11" s="80"/>
      <c r="G11" s="80"/>
      <c r="H11" s="80"/>
      <c r="I11" s="80"/>
      <c r="J11" s="80"/>
      <c r="K11" s="80"/>
      <c r="L11" s="81"/>
    </row>
    <row r="12" spans="1:12" ht="46.5" customHeight="1" x14ac:dyDescent="0.25">
      <c r="A12" s="53" t="s">
        <v>8</v>
      </c>
      <c r="B12" s="56" t="s">
        <v>18</v>
      </c>
      <c r="C12" s="56" t="s">
        <v>11</v>
      </c>
      <c r="D12" s="25">
        <v>3</v>
      </c>
      <c r="E12" s="74">
        <v>6.0119999999999996</v>
      </c>
      <c r="F12" s="74">
        <v>7.0139999999999993</v>
      </c>
      <c r="G12" s="74">
        <v>7.5149999999999997</v>
      </c>
      <c r="H12" s="74">
        <v>8.016</v>
      </c>
      <c r="I12" s="75">
        <v>4.2</v>
      </c>
      <c r="J12" s="75">
        <v>4.8999999999999995</v>
      </c>
      <c r="K12" s="75">
        <v>5.25</v>
      </c>
      <c r="L12" s="77">
        <v>5.6000000000000005</v>
      </c>
    </row>
    <row r="13" spans="1:12" ht="51" customHeight="1" x14ac:dyDescent="0.25">
      <c r="A13" s="53"/>
      <c r="B13" s="56"/>
      <c r="C13" s="56"/>
      <c r="D13" s="6">
        <v>4</v>
      </c>
      <c r="E13" s="74"/>
      <c r="F13" s="74"/>
      <c r="G13" s="74"/>
      <c r="H13" s="74"/>
      <c r="I13" s="76"/>
      <c r="J13" s="76"/>
      <c r="K13" s="76"/>
      <c r="L13" s="78"/>
    </row>
    <row r="14" spans="1:12" ht="51.6" customHeight="1" x14ac:dyDescent="0.25">
      <c r="A14" s="54"/>
      <c r="B14" s="57"/>
      <c r="C14" s="57"/>
      <c r="D14" s="6">
        <v>5</v>
      </c>
      <c r="E14" s="75"/>
      <c r="F14" s="75"/>
      <c r="G14" s="75"/>
      <c r="H14" s="75"/>
      <c r="I14" s="76"/>
      <c r="J14" s="76"/>
      <c r="K14" s="76"/>
      <c r="L14" s="78"/>
    </row>
    <row r="15" spans="1:12" ht="137.44999999999999" customHeight="1" x14ac:dyDescent="0.25">
      <c r="A15" s="13" t="s">
        <v>9</v>
      </c>
      <c r="B15" s="7" t="s">
        <v>16</v>
      </c>
      <c r="C15" s="7" t="s">
        <v>11</v>
      </c>
      <c r="D15" s="7">
        <v>5</v>
      </c>
      <c r="E15" s="10">
        <v>6.0960000000000001</v>
      </c>
      <c r="F15" s="10">
        <v>7.1119999999999992</v>
      </c>
      <c r="G15" s="10">
        <v>7.62</v>
      </c>
      <c r="H15" s="10">
        <v>8.1280000000000001</v>
      </c>
      <c r="I15" s="10">
        <v>4.2</v>
      </c>
      <c r="J15" s="10">
        <v>4.8999999999999995</v>
      </c>
      <c r="K15" s="10">
        <v>5.25</v>
      </c>
      <c r="L15" s="29">
        <v>5.6000000000000005</v>
      </c>
    </row>
    <row r="16" spans="1:12" ht="67.5" customHeight="1" x14ac:dyDescent="0.25">
      <c r="A16" s="38" t="s">
        <v>10</v>
      </c>
      <c r="B16" s="41" t="s">
        <v>19</v>
      </c>
      <c r="C16" s="41" t="s">
        <v>11</v>
      </c>
      <c r="D16" s="7">
        <v>4</v>
      </c>
      <c r="E16" s="73">
        <f>8.51*1.2</f>
        <v>10.212</v>
      </c>
      <c r="F16" s="73">
        <f>8.51*1.4</f>
        <v>11.914</v>
      </c>
      <c r="G16" s="73">
        <f>8.51*1.5</f>
        <v>12.765000000000001</v>
      </c>
      <c r="H16" s="73">
        <f>8.51*16</f>
        <v>136.16</v>
      </c>
      <c r="I16" s="82" t="s">
        <v>1</v>
      </c>
      <c r="J16" s="82" t="s">
        <v>1</v>
      </c>
      <c r="K16" s="82" t="s">
        <v>1</v>
      </c>
      <c r="L16" s="82" t="s">
        <v>1</v>
      </c>
    </row>
    <row r="17" spans="1:12" ht="75.75" customHeight="1" x14ac:dyDescent="0.25">
      <c r="A17" s="40"/>
      <c r="B17" s="43"/>
      <c r="C17" s="43"/>
      <c r="D17" s="7">
        <v>5</v>
      </c>
      <c r="E17" s="75">
        <f t="shared" ref="E17:E20" si="0">F17*1.2</f>
        <v>0</v>
      </c>
      <c r="F17" s="75">
        <f t="shared" ref="F17" si="1">G17*1.2</f>
        <v>0</v>
      </c>
      <c r="G17" s="75">
        <f t="shared" ref="G17" si="2">H17*1.2</f>
        <v>0</v>
      </c>
      <c r="H17" s="75">
        <f t="shared" ref="H17" si="3">I17*1.2</f>
        <v>0</v>
      </c>
      <c r="I17" s="60"/>
      <c r="J17" s="60"/>
      <c r="K17" s="60"/>
      <c r="L17" s="60"/>
    </row>
    <row r="18" spans="1:12" ht="87.75" customHeight="1" x14ac:dyDescent="0.25">
      <c r="A18" s="38" t="s">
        <v>13</v>
      </c>
      <c r="B18" s="41" t="s">
        <v>20</v>
      </c>
      <c r="C18" s="41" t="s">
        <v>11</v>
      </c>
      <c r="D18" s="7">
        <v>3</v>
      </c>
      <c r="E18" s="73">
        <f>5.01*1.2</f>
        <v>6.0119999999999996</v>
      </c>
      <c r="F18" s="73">
        <f>5.01*1.4</f>
        <v>7.0139999999999993</v>
      </c>
      <c r="G18" s="73">
        <f>5.01*1.5</f>
        <v>7.5149999999999997</v>
      </c>
      <c r="H18" s="73">
        <f>5.01*1.6</f>
        <v>8.016</v>
      </c>
      <c r="I18" s="76">
        <v>4.2</v>
      </c>
      <c r="J18" s="76">
        <v>4.8999999999999995</v>
      </c>
      <c r="K18" s="76">
        <v>5.25</v>
      </c>
      <c r="L18" s="78">
        <v>5.6000000000000005</v>
      </c>
    </row>
    <row r="19" spans="1:12" ht="69.75" customHeight="1" x14ac:dyDescent="0.25">
      <c r="A19" s="39"/>
      <c r="B19" s="42"/>
      <c r="C19" s="42"/>
      <c r="D19" s="7">
        <v>4</v>
      </c>
      <c r="E19" s="74">
        <f t="shared" si="0"/>
        <v>0</v>
      </c>
      <c r="F19" s="74">
        <f t="shared" ref="F19:F20" si="4">G19*1.2</f>
        <v>0</v>
      </c>
      <c r="G19" s="74">
        <f t="shared" ref="G19:G20" si="5">H19*1.2</f>
        <v>0</v>
      </c>
      <c r="H19" s="74">
        <f t="shared" ref="H19:H20" si="6">I19*1.2</f>
        <v>0</v>
      </c>
      <c r="I19" s="76"/>
      <c r="J19" s="76"/>
      <c r="K19" s="76"/>
      <c r="L19" s="78"/>
    </row>
    <row r="20" spans="1:12" ht="70.150000000000006" customHeight="1" x14ac:dyDescent="0.25">
      <c r="A20" s="40"/>
      <c r="B20" s="43"/>
      <c r="C20" s="43"/>
      <c r="D20" s="7">
        <v>5</v>
      </c>
      <c r="E20" s="75">
        <f t="shared" si="0"/>
        <v>0</v>
      </c>
      <c r="F20" s="75">
        <f t="shared" si="4"/>
        <v>0</v>
      </c>
      <c r="G20" s="75">
        <f t="shared" si="5"/>
        <v>0</v>
      </c>
      <c r="H20" s="75">
        <f t="shared" si="6"/>
        <v>0</v>
      </c>
      <c r="I20" s="76"/>
      <c r="J20" s="76"/>
      <c r="K20" s="76"/>
      <c r="L20" s="78"/>
    </row>
    <row r="21" spans="1:12" ht="252" x14ac:dyDescent="0.25">
      <c r="A21" s="13" t="s">
        <v>14</v>
      </c>
      <c r="B21" s="7" t="s">
        <v>17</v>
      </c>
      <c r="C21" s="7" t="s">
        <v>11</v>
      </c>
      <c r="D21" s="7">
        <v>5</v>
      </c>
      <c r="E21" s="10">
        <v>6.0960000000000001</v>
      </c>
      <c r="F21" s="10">
        <v>7.1119999999999992</v>
      </c>
      <c r="G21" s="10">
        <v>7.62</v>
      </c>
      <c r="H21" s="10">
        <v>8.1280000000000001</v>
      </c>
      <c r="I21" s="12">
        <v>4.2</v>
      </c>
      <c r="J21" s="12">
        <v>4.8999999999999995</v>
      </c>
      <c r="K21" s="12">
        <v>5.25</v>
      </c>
      <c r="L21" s="26">
        <v>5.6000000000000005</v>
      </c>
    </row>
    <row r="22" spans="1:12" ht="153.6" customHeight="1" thickBot="1" x14ac:dyDescent="0.3">
      <c r="A22" s="15" t="s">
        <v>15</v>
      </c>
      <c r="B22" s="16" t="s">
        <v>24</v>
      </c>
      <c r="C22" s="16" t="s">
        <v>11</v>
      </c>
      <c r="D22" s="16">
        <v>5</v>
      </c>
      <c r="E22" s="27">
        <f>4.81*1.2</f>
        <v>5.7719999999999994</v>
      </c>
      <c r="F22" s="27">
        <f>4.81*1.4</f>
        <v>6.7339999999999991</v>
      </c>
      <c r="G22" s="27">
        <f>4.81*1.5</f>
        <v>7.2149999999999999</v>
      </c>
      <c r="H22" s="27">
        <f>4.81*1.6</f>
        <v>7.6959999999999997</v>
      </c>
      <c r="I22" s="27">
        <f>3.7*1.2</f>
        <v>4.4400000000000004</v>
      </c>
      <c r="J22" s="27">
        <f>3.7*1.4</f>
        <v>5.18</v>
      </c>
      <c r="K22" s="27">
        <f>3.7*1.5</f>
        <v>5.5500000000000007</v>
      </c>
      <c r="L22" s="28">
        <f>3.7*1.6</f>
        <v>5.9200000000000008</v>
      </c>
    </row>
    <row r="23" spans="1:12" ht="15.75" x14ac:dyDescent="0.25">
      <c r="A23" s="2"/>
      <c r="B23" s="2"/>
      <c r="C23" s="2"/>
      <c r="D23" s="2"/>
      <c r="E23" s="2"/>
      <c r="F23" s="2"/>
      <c r="G23" s="2"/>
      <c r="H23" s="2"/>
    </row>
    <row r="24" spans="1:12" ht="35.25" customHeight="1" x14ac:dyDescent="0.25">
      <c r="A24" s="35" t="s">
        <v>34</v>
      </c>
      <c r="B24" s="35"/>
      <c r="C24" s="35"/>
      <c r="D24" s="35"/>
      <c r="E24" s="35"/>
      <c r="F24" s="35"/>
      <c r="G24" s="35"/>
      <c r="H24" s="35"/>
      <c r="I24" s="35"/>
      <c r="J24" s="35"/>
      <c r="K24" s="35"/>
      <c r="L24" s="35"/>
    </row>
    <row r="25" spans="1:12" ht="52.5" customHeight="1" x14ac:dyDescent="0.25">
      <c r="A25" s="35" t="s">
        <v>52</v>
      </c>
      <c r="B25" s="35"/>
      <c r="C25" s="35"/>
      <c r="D25" s="35"/>
      <c r="E25" s="35"/>
      <c r="F25" s="35"/>
      <c r="G25" s="35"/>
      <c r="H25" s="35"/>
      <c r="I25" s="35"/>
      <c r="J25" s="35"/>
      <c r="K25" s="35"/>
      <c r="L25" s="35"/>
    </row>
    <row r="26" spans="1:12" ht="15.75" x14ac:dyDescent="0.25">
      <c r="A26" s="2"/>
      <c r="B26" s="2"/>
      <c r="C26" s="2"/>
      <c r="D26" s="2"/>
      <c r="E26" s="2"/>
      <c r="F26" s="2"/>
      <c r="G26" s="2"/>
      <c r="H26" s="2"/>
    </row>
    <row r="27" spans="1:12" ht="15.75" x14ac:dyDescent="0.25">
      <c r="A27" s="2"/>
      <c r="B27" s="2"/>
      <c r="C27" s="2"/>
      <c r="D27" s="2"/>
      <c r="E27" s="2"/>
      <c r="F27" s="2"/>
      <c r="G27" s="2"/>
      <c r="H27" s="2"/>
    </row>
    <row r="28" spans="1:12" ht="15.75" x14ac:dyDescent="0.25">
      <c r="A28" s="2"/>
      <c r="B28" s="2"/>
      <c r="C28" s="2"/>
      <c r="D28" s="2"/>
      <c r="E28" s="2"/>
      <c r="F28" s="2"/>
      <c r="G28" s="2"/>
      <c r="H28" s="2"/>
    </row>
    <row r="29" spans="1:12" ht="15.75" x14ac:dyDescent="0.25">
      <c r="A29" s="2"/>
      <c r="B29" s="2"/>
      <c r="C29" s="2"/>
      <c r="D29" s="2"/>
      <c r="E29" s="2"/>
      <c r="F29" s="2"/>
      <c r="G29" s="2"/>
      <c r="H29" s="2"/>
    </row>
    <row r="30" spans="1:12" ht="15.75" x14ac:dyDescent="0.25">
      <c r="A30" s="2"/>
      <c r="B30" s="2"/>
      <c r="C30" s="2"/>
      <c r="D30" s="2"/>
      <c r="E30" s="2"/>
      <c r="F30" s="2"/>
      <c r="G30" s="2"/>
      <c r="H30" s="2"/>
    </row>
    <row r="31" spans="1:12" ht="15.75" x14ac:dyDescent="0.25">
      <c r="A31" s="2"/>
      <c r="B31" s="2"/>
      <c r="C31" s="2"/>
      <c r="D31" s="2"/>
      <c r="E31" s="2"/>
      <c r="F31" s="2"/>
      <c r="G31" s="2"/>
      <c r="H31" s="2"/>
    </row>
    <row r="32" spans="1:12" ht="15.75" x14ac:dyDescent="0.25">
      <c r="A32" s="2"/>
      <c r="B32" s="2"/>
      <c r="C32" s="2"/>
      <c r="D32" s="2"/>
      <c r="E32" s="2"/>
      <c r="F32" s="2"/>
      <c r="G32" s="2"/>
      <c r="H32" s="2"/>
    </row>
    <row r="33" spans="1:8" ht="15.75" x14ac:dyDescent="0.25">
      <c r="A33" s="2"/>
      <c r="B33" s="2"/>
      <c r="C33" s="2"/>
      <c r="D33" s="2"/>
      <c r="E33" s="2"/>
      <c r="F33" s="2"/>
      <c r="G33" s="2"/>
      <c r="H33" s="2"/>
    </row>
    <row r="34" spans="1:8" ht="15.75" x14ac:dyDescent="0.25">
      <c r="A34" s="2"/>
      <c r="B34" s="2"/>
      <c r="C34" s="2"/>
      <c r="D34" s="2"/>
      <c r="E34" s="2"/>
      <c r="F34" s="2"/>
      <c r="G34" s="2"/>
      <c r="H34" s="2"/>
    </row>
    <row r="35" spans="1:8" ht="15.75" x14ac:dyDescent="0.25">
      <c r="A35" s="2"/>
      <c r="B35" s="2"/>
      <c r="C35" s="2"/>
      <c r="D35" s="2"/>
      <c r="E35" s="2"/>
      <c r="F35" s="2"/>
      <c r="G35" s="2"/>
      <c r="H35" s="2"/>
    </row>
    <row r="36" spans="1:8" ht="15.75" x14ac:dyDescent="0.25">
      <c r="A36" s="2"/>
      <c r="B36" s="2"/>
      <c r="C36" s="2"/>
      <c r="D36" s="2"/>
      <c r="E36" s="2"/>
      <c r="F36" s="2"/>
      <c r="G36" s="2"/>
      <c r="H36" s="2"/>
    </row>
  </sheetData>
  <mergeCells count="51">
    <mergeCell ref="A24:L24"/>
    <mergeCell ref="A25:L25"/>
    <mergeCell ref="I16:I17"/>
    <mergeCell ref="J16:J17"/>
    <mergeCell ref="K16:K17"/>
    <mergeCell ref="L16:L17"/>
    <mergeCell ref="I18:I20"/>
    <mergeCell ref="J18:J20"/>
    <mergeCell ref="K18:K20"/>
    <mergeCell ref="L18:L20"/>
    <mergeCell ref="E16:E17"/>
    <mergeCell ref="G16:G17"/>
    <mergeCell ref="G18:G20"/>
    <mergeCell ref="E18:E20"/>
    <mergeCell ref="A18:A20"/>
    <mergeCell ref="B18:B20"/>
    <mergeCell ref="I12:I14"/>
    <mergeCell ref="J12:J14"/>
    <mergeCell ref="K12:K14"/>
    <mergeCell ref="L12:L14"/>
    <mergeCell ref="A11:L11"/>
    <mergeCell ref="E12:E14"/>
    <mergeCell ref="G12:G14"/>
    <mergeCell ref="C18:C20"/>
    <mergeCell ref="F18:F20"/>
    <mergeCell ref="H18:H20"/>
    <mergeCell ref="A12:A14"/>
    <mergeCell ref="B12:B14"/>
    <mergeCell ref="C12:C14"/>
    <mergeCell ref="F12:F14"/>
    <mergeCell ref="H12:H14"/>
    <mergeCell ref="A16:A17"/>
    <mergeCell ref="B16:B17"/>
    <mergeCell ref="C16:C17"/>
    <mergeCell ref="F16:F17"/>
    <mergeCell ref="H16:H17"/>
    <mergeCell ref="D1:H1"/>
    <mergeCell ref="D2:H2"/>
    <mergeCell ref="D3:H3"/>
    <mergeCell ref="D4:H4"/>
    <mergeCell ref="A8:A10"/>
    <mergeCell ref="B8:B10"/>
    <mergeCell ref="C8:C10"/>
    <mergeCell ref="D8:D10"/>
    <mergeCell ref="E8:H8"/>
    <mergeCell ref="A6:L6"/>
    <mergeCell ref="J1:L1"/>
    <mergeCell ref="J2:L2"/>
    <mergeCell ref="J3:L3"/>
    <mergeCell ref="J4:L4"/>
    <mergeCell ref="I8:L8"/>
  </mergeCells>
  <pageMargins left="0.43307086614173229" right="0.43307086614173229" top="0.74803149606299213" bottom="0.35433070866141736" header="0.31496062992125984" footer="0.31496062992125984"/>
  <pageSetup paperSize="9" scale="73" orientation="landscape" r:id="rId1"/>
  <rowBreaks count="1" manualBreakCount="1">
    <brk id="15"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A16" zoomScale="60" zoomScaleNormal="60" zoomScaleSheetLayoutView="90" workbookViewId="0">
      <selection activeCell="A25" sqref="A25:L25"/>
    </sheetView>
  </sheetViews>
  <sheetFormatPr defaultRowHeight="15" x14ac:dyDescent="0.25"/>
  <cols>
    <col min="1" max="1" width="9.7109375" customWidth="1"/>
    <col min="2" max="2" width="30.28515625" customWidth="1"/>
    <col min="3" max="4" width="12" customWidth="1"/>
    <col min="5" max="5" width="16.85546875" customWidth="1"/>
    <col min="6" max="7" width="17.140625" customWidth="1"/>
    <col min="8" max="8" width="17.42578125" customWidth="1"/>
    <col min="9" max="9" width="17.85546875" customWidth="1"/>
    <col min="10" max="10" width="18.28515625" customWidth="1"/>
    <col min="11" max="11" width="19.28515625" customWidth="1"/>
    <col min="12" max="12" width="17.85546875" customWidth="1"/>
  </cols>
  <sheetData>
    <row r="1" spans="1:12" ht="15.75" customHeight="1" x14ac:dyDescent="0.25">
      <c r="A1" s="11"/>
      <c r="B1" s="11"/>
      <c r="C1" s="11"/>
      <c r="D1" s="63"/>
      <c r="E1" s="63"/>
      <c r="F1" s="63"/>
      <c r="G1" s="63"/>
      <c r="H1" s="63"/>
      <c r="J1" s="44" t="s">
        <v>49</v>
      </c>
      <c r="K1" s="44"/>
      <c r="L1" s="44"/>
    </row>
    <row r="2" spans="1:12" ht="15.75" customHeight="1" x14ac:dyDescent="0.25">
      <c r="A2" s="11"/>
      <c r="B2" s="11"/>
      <c r="C2" s="11"/>
      <c r="D2" s="63"/>
      <c r="E2" s="63"/>
      <c r="F2" s="63"/>
      <c r="G2" s="63"/>
      <c r="H2" s="63"/>
      <c r="J2" s="44" t="s">
        <v>22</v>
      </c>
      <c r="K2" s="44"/>
      <c r="L2" s="44"/>
    </row>
    <row r="3" spans="1:12" ht="15.75" customHeight="1" x14ac:dyDescent="0.25">
      <c r="A3" s="11"/>
      <c r="B3" s="11"/>
      <c r="C3" s="11"/>
      <c r="D3" s="63"/>
      <c r="E3" s="63"/>
      <c r="F3" s="63"/>
      <c r="G3" s="63"/>
      <c r="H3" s="63"/>
      <c r="J3" s="44" t="s">
        <v>23</v>
      </c>
      <c r="K3" s="44"/>
      <c r="L3" s="44"/>
    </row>
    <row r="4" spans="1:12" ht="15.75" customHeight="1" x14ac:dyDescent="0.25">
      <c r="A4" s="11"/>
      <c r="B4" s="11"/>
      <c r="C4" s="11"/>
      <c r="D4" s="63"/>
      <c r="E4" s="63"/>
      <c r="F4" s="63"/>
      <c r="G4" s="63"/>
      <c r="H4" s="63"/>
      <c r="J4" s="44" t="s">
        <v>28</v>
      </c>
      <c r="K4" s="44"/>
      <c r="L4" s="44"/>
    </row>
    <row r="5" spans="1:12" ht="15.75" x14ac:dyDescent="0.25">
      <c r="A5" s="11"/>
      <c r="B5" s="11"/>
      <c r="C5" s="11"/>
      <c r="D5" s="11"/>
      <c r="E5" s="11"/>
      <c r="F5" s="11"/>
      <c r="G5" s="11"/>
      <c r="H5" s="11"/>
    </row>
    <row r="6" spans="1:12" ht="55.15" customHeight="1" x14ac:dyDescent="0.25">
      <c r="A6" s="71" t="s">
        <v>48</v>
      </c>
      <c r="B6" s="71"/>
      <c r="C6" s="71"/>
      <c r="D6" s="71"/>
      <c r="E6" s="71"/>
      <c r="F6" s="71"/>
      <c r="G6" s="71"/>
      <c r="H6" s="71"/>
      <c r="I6" s="71"/>
      <c r="J6" s="71"/>
      <c r="K6" s="71"/>
      <c r="L6" s="71"/>
    </row>
    <row r="7" spans="1:12" ht="16.5" thickBot="1" x14ac:dyDescent="0.3">
      <c r="A7" s="11"/>
      <c r="B7" s="11"/>
      <c r="C7" s="11"/>
      <c r="D7" s="11"/>
      <c r="E7" s="11"/>
      <c r="F7" s="11"/>
      <c r="G7" s="11"/>
      <c r="H7" s="11"/>
    </row>
    <row r="8" spans="1:12" ht="15.75" x14ac:dyDescent="0.25">
      <c r="A8" s="64" t="s">
        <v>0</v>
      </c>
      <c r="B8" s="67" t="s">
        <v>5</v>
      </c>
      <c r="C8" s="67" t="s">
        <v>4</v>
      </c>
      <c r="D8" s="67" t="s">
        <v>7</v>
      </c>
      <c r="E8" s="70" t="s">
        <v>3</v>
      </c>
      <c r="F8" s="70"/>
      <c r="G8" s="70"/>
      <c r="H8" s="70"/>
      <c r="I8" s="70" t="s">
        <v>6</v>
      </c>
      <c r="J8" s="70"/>
      <c r="K8" s="70"/>
      <c r="L8" s="72"/>
    </row>
    <row r="9" spans="1:12" ht="63" x14ac:dyDescent="0.25">
      <c r="A9" s="65"/>
      <c r="B9" s="68"/>
      <c r="C9" s="68"/>
      <c r="D9" s="68"/>
      <c r="E9" s="23" t="s">
        <v>36</v>
      </c>
      <c r="F9" s="23" t="s">
        <v>37</v>
      </c>
      <c r="G9" s="23" t="s">
        <v>38</v>
      </c>
      <c r="H9" s="23" t="s">
        <v>39</v>
      </c>
      <c r="I9" s="23" t="s">
        <v>36</v>
      </c>
      <c r="J9" s="23" t="s">
        <v>37</v>
      </c>
      <c r="K9" s="23" t="s">
        <v>38</v>
      </c>
      <c r="L9" s="24" t="s">
        <v>39</v>
      </c>
    </row>
    <row r="10" spans="1:12" ht="31.5" x14ac:dyDescent="0.25">
      <c r="A10" s="66"/>
      <c r="B10" s="69"/>
      <c r="C10" s="69"/>
      <c r="D10" s="69"/>
      <c r="E10" s="23" t="s">
        <v>40</v>
      </c>
      <c r="F10" s="23" t="s">
        <v>41</v>
      </c>
      <c r="G10" s="23" t="s">
        <v>42</v>
      </c>
      <c r="H10" s="23" t="s">
        <v>43</v>
      </c>
      <c r="I10" s="23" t="s">
        <v>40</v>
      </c>
      <c r="J10" s="23" t="s">
        <v>44</v>
      </c>
      <c r="K10" s="23" t="s">
        <v>45</v>
      </c>
      <c r="L10" s="24" t="s">
        <v>43</v>
      </c>
    </row>
    <row r="11" spans="1:12" ht="18.75" customHeight="1" x14ac:dyDescent="0.25">
      <c r="A11" s="79" t="s">
        <v>2</v>
      </c>
      <c r="B11" s="80"/>
      <c r="C11" s="80"/>
      <c r="D11" s="80"/>
      <c r="E11" s="80"/>
      <c r="F11" s="80"/>
      <c r="G11" s="80"/>
      <c r="H11" s="80"/>
      <c r="I11" s="80"/>
      <c r="J11" s="80"/>
      <c r="K11" s="80"/>
      <c r="L11" s="81"/>
    </row>
    <row r="12" spans="1:12" ht="46.5" customHeight="1" x14ac:dyDescent="0.25">
      <c r="A12" s="53" t="s">
        <v>8</v>
      </c>
      <c r="B12" s="56" t="s">
        <v>18</v>
      </c>
      <c r="C12" s="56" t="s">
        <v>11</v>
      </c>
      <c r="D12" s="25">
        <v>3</v>
      </c>
      <c r="E12" s="30">
        <v>5.1599999999999993E-2</v>
      </c>
      <c r="F12" s="30">
        <v>6.019999999999999E-2</v>
      </c>
      <c r="G12" s="30">
        <v>6.4500000000000002E-2</v>
      </c>
      <c r="H12" s="30">
        <v>6.88E-2</v>
      </c>
      <c r="I12" s="30">
        <v>5.1599999999999993E-2</v>
      </c>
      <c r="J12" s="30">
        <v>6.019999999999999E-2</v>
      </c>
      <c r="K12" s="30">
        <v>6.4500000000000002E-2</v>
      </c>
      <c r="L12" s="31">
        <v>6.88E-2</v>
      </c>
    </row>
    <row r="13" spans="1:12" ht="51" customHeight="1" x14ac:dyDescent="0.25">
      <c r="A13" s="53"/>
      <c r="B13" s="56"/>
      <c r="C13" s="56"/>
      <c r="D13" s="6">
        <v>4</v>
      </c>
      <c r="E13" s="30">
        <f>0.033*1.2</f>
        <v>3.9600000000000003E-2</v>
      </c>
      <c r="F13" s="30">
        <f>0.033*1.4</f>
        <v>4.6199999999999998E-2</v>
      </c>
      <c r="G13" s="30">
        <f>0.033*1.5</f>
        <v>4.9500000000000002E-2</v>
      </c>
      <c r="H13" s="30">
        <f>0.033*1.6</f>
        <v>5.2800000000000007E-2</v>
      </c>
      <c r="I13" s="30">
        <v>3.9600000000000003E-2</v>
      </c>
      <c r="J13" s="30">
        <v>4.6199999999999998E-2</v>
      </c>
      <c r="K13" s="30">
        <v>4.9500000000000002E-2</v>
      </c>
      <c r="L13" s="31">
        <v>5.2800000000000007E-2</v>
      </c>
    </row>
    <row r="14" spans="1:12" ht="73.5" customHeight="1" x14ac:dyDescent="0.25">
      <c r="A14" s="54"/>
      <c r="B14" s="57"/>
      <c r="C14" s="57"/>
      <c r="D14" s="6">
        <v>5</v>
      </c>
      <c r="E14" s="30">
        <v>3.5999999999999997E-2</v>
      </c>
      <c r="F14" s="30">
        <v>4.1999999999999996E-2</v>
      </c>
      <c r="G14" s="30">
        <v>4.4999999999999998E-2</v>
      </c>
      <c r="H14" s="30">
        <v>4.8000000000000001E-2</v>
      </c>
      <c r="I14" s="30">
        <v>3.5999999999999997E-2</v>
      </c>
      <c r="J14" s="30">
        <v>4.1999999999999996E-2</v>
      </c>
      <c r="K14" s="30">
        <v>4.4999999999999998E-2</v>
      </c>
      <c r="L14" s="31">
        <v>4.8000000000000001E-2</v>
      </c>
    </row>
    <row r="15" spans="1:12" ht="176.25" customHeight="1" x14ac:dyDescent="0.25">
      <c r="A15" s="13" t="s">
        <v>9</v>
      </c>
      <c r="B15" s="7" t="s">
        <v>16</v>
      </c>
      <c r="C15" s="7" t="s">
        <v>11</v>
      </c>
      <c r="D15" s="7">
        <v>5</v>
      </c>
      <c r="E15" s="10">
        <v>3.4799999999999998E-2</v>
      </c>
      <c r="F15" s="10">
        <v>4.0599999999999997E-2</v>
      </c>
      <c r="G15" s="10">
        <v>4.3500000000000004E-2</v>
      </c>
      <c r="H15" s="10">
        <v>4.6400000000000004E-2</v>
      </c>
      <c r="I15" s="10">
        <v>3.4799999999999998E-2</v>
      </c>
      <c r="J15" s="10">
        <v>4.0599999999999997E-2</v>
      </c>
      <c r="K15" s="10">
        <v>4.3500000000000004E-2</v>
      </c>
      <c r="L15" s="29">
        <v>4.6400000000000004E-2</v>
      </c>
    </row>
    <row r="16" spans="1:12" ht="67.5" customHeight="1" x14ac:dyDescent="0.25">
      <c r="A16" s="38" t="s">
        <v>10</v>
      </c>
      <c r="B16" s="41" t="s">
        <v>19</v>
      </c>
      <c r="C16" s="41" t="s">
        <v>11</v>
      </c>
      <c r="D16" s="7">
        <v>4</v>
      </c>
      <c r="E16" s="30">
        <f>0.024*1.2</f>
        <v>2.8799999999999999E-2</v>
      </c>
      <c r="F16" s="30">
        <f>0.024*1.4</f>
        <v>3.3599999999999998E-2</v>
      </c>
      <c r="G16" s="30">
        <f>0.024*1.5</f>
        <v>3.6000000000000004E-2</v>
      </c>
      <c r="H16" s="30">
        <f>0.024*1.6</f>
        <v>3.8400000000000004E-2</v>
      </c>
      <c r="I16" s="9" t="s">
        <v>1</v>
      </c>
      <c r="J16" s="9" t="s">
        <v>1</v>
      </c>
      <c r="K16" s="9" t="s">
        <v>1</v>
      </c>
      <c r="L16" s="32" t="s">
        <v>1</v>
      </c>
    </row>
    <row r="17" spans="1:12" ht="75.75" customHeight="1" x14ac:dyDescent="0.25">
      <c r="A17" s="40"/>
      <c r="B17" s="43"/>
      <c r="C17" s="43"/>
      <c r="D17" s="7">
        <v>5</v>
      </c>
      <c r="E17" s="30">
        <f>0.028*1.2</f>
        <v>3.3599999999999998E-2</v>
      </c>
      <c r="F17" s="30">
        <f>0.028*1.4</f>
        <v>3.9199999999999999E-2</v>
      </c>
      <c r="G17" s="30">
        <f>0.028*1.5</f>
        <v>4.2000000000000003E-2</v>
      </c>
      <c r="H17" s="30">
        <f>0.028*1.6</f>
        <v>4.4800000000000006E-2</v>
      </c>
      <c r="I17" s="9" t="s">
        <v>1</v>
      </c>
      <c r="J17" s="9" t="s">
        <v>1</v>
      </c>
      <c r="K17" s="9" t="s">
        <v>1</v>
      </c>
      <c r="L17" s="32" t="s">
        <v>1</v>
      </c>
    </row>
    <row r="18" spans="1:12" ht="87.75" customHeight="1" x14ac:dyDescent="0.25">
      <c r="A18" s="38" t="s">
        <v>13</v>
      </c>
      <c r="B18" s="41" t="s">
        <v>20</v>
      </c>
      <c r="C18" s="41" t="s">
        <v>11</v>
      </c>
      <c r="D18" s="7">
        <v>3</v>
      </c>
      <c r="E18" s="30">
        <v>5.1599999999999993E-2</v>
      </c>
      <c r="F18" s="30">
        <v>6.019999999999999E-2</v>
      </c>
      <c r="G18" s="30">
        <v>6.4500000000000002E-2</v>
      </c>
      <c r="H18" s="30">
        <v>6.88E-2</v>
      </c>
      <c r="I18" s="30">
        <v>5.1599999999999993E-2</v>
      </c>
      <c r="J18" s="30">
        <v>6.019999999999999E-2</v>
      </c>
      <c r="K18" s="30">
        <v>6.4500000000000002E-2</v>
      </c>
      <c r="L18" s="31">
        <v>6.88E-2</v>
      </c>
    </row>
    <row r="19" spans="1:12" ht="69.75" customHeight="1" x14ac:dyDescent="0.25">
      <c r="A19" s="39"/>
      <c r="B19" s="42"/>
      <c r="C19" s="42"/>
      <c r="D19" s="7">
        <v>4</v>
      </c>
      <c r="E19" s="30">
        <f>0.033*1.2</f>
        <v>3.9600000000000003E-2</v>
      </c>
      <c r="F19" s="30">
        <f>0.033*1.4</f>
        <v>4.6199999999999998E-2</v>
      </c>
      <c r="G19" s="30">
        <f>0.033*1.5</f>
        <v>4.9500000000000002E-2</v>
      </c>
      <c r="H19" s="30">
        <f>0.033*1.6</f>
        <v>5.2800000000000007E-2</v>
      </c>
      <c r="I19" s="30">
        <v>3.9600000000000003E-2</v>
      </c>
      <c r="J19" s="30">
        <v>4.6199999999999998E-2</v>
      </c>
      <c r="K19" s="30">
        <v>4.9500000000000002E-2</v>
      </c>
      <c r="L19" s="31">
        <v>5.2800000000000007E-2</v>
      </c>
    </row>
    <row r="20" spans="1:12" ht="70.150000000000006" customHeight="1" x14ac:dyDescent="0.25">
      <c r="A20" s="40"/>
      <c r="B20" s="43"/>
      <c r="C20" s="43"/>
      <c r="D20" s="7">
        <v>5</v>
      </c>
      <c r="E20" s="30">
        <v>3.5999999999999997E-2</v>
      </c>
      <c r="F20" s="30">
        <v>4.1999999999999996E-2</v>
      </c>
      <c r="G20" s="30">
        <v>4.4999999999999998E-2</v>
      </c>
      <c r="H20" s="30">
        <v>4.8000000000000001E-2</v>
      </c>
      <c r="I20" s="30">
        <v>3.5999999999999997E-2</v>
      </c>
      <c r="J20" s="30">
        <v>4.1999999999999996E-2</v>
      </c>
      <c r="K20" s="30">
        <v>4.4999999999999998E-2</v>
      </c>
      <c r="L20" s="31">
        <v>4.8000000000000001E-2</v>
      </c>
    </row>
    <row r="21" spans="1:12" ht="252" x14ac:dyDescent="0.25">
      <c r="A21" s="13" t="s">
        <v>14</v>
      </c>
      <c r="B21" s="7" t="s">
        <v>17</v>
      </c>
      <c r="C21" s="7" t="s">
        <v>11</v>
      </c>
      <c r="D21" s="7">
        <v>5</v>
      </c>
      <c r="E21" s="10">
        <v>3.4799999999999998E-2</v>
      </c>
      <c r="F21" s="10">
        <v>4.0599999999999997E-2</v>
      </c>
      <c r="G21" s="10">
        <v>4.3500000000000004E-2</v>
      </c>
      <c r="H21" s="10">
        <v>4.6400000000000004E-2</v>
      </c>
      <c r="I21" s="10">
        <v>3.4799999999999998E-2</v>
      </c>
      <c r="J21" s="10">
        <v>4.0599999999999997E-2</v>
      </c>
      <c r="K21" s="10">
        <v>4.3500000000000004E-2</v>
      </c>
      <c r="L21" s="29">
        <v>4.6400000000000004E-2</v>
      </c>
    </row>
    <row r="22" spans="1:12" ht="171.75" customHeight="1" thickBot="1" x14ac:dyDescent="0.3">
      <c r="A22" s="15" t="s">
        <v>15</v>
      </c>
      <c r="B22" s="16" t="s">
        <v>24</v>
      </c>
      <c r="C22" s="16" t="s">
        <v>11</v>
      </c>
      <c r="D22" s="16">
        <v>5</v>
      </c>
      <c r="E22" s="27">
        <f>0.027*1.2</f>
        <v>3.2399999999999998E-2</v>
      </c>
      <c r="F22" s="27">
        <f>0.027*1.4</f>
        <v>3.78E-2</v>
      </c>
      <c r="G22" s="27">
        <f>0.027*1.5</f>
        <v>4.0500000000000001E-2</v>
      </c>
      <c r="H22" s="27">
        <f>0.027*1.6</f>
        <v>4.3200000000000002E-2</v>
      </c>
      <c r="I22" s="27">
        <f>0.027*1.2</f>
        <v>3.2399999999999998E-2</v>
      </c>
      <c r="J22" s="27">
        <f>0.027*1.4</f>
        <v>3.78E-2</v>
      </c>
      <c r="K22" s="27">
        <f>0.027*1.5</f>
        <v>4.0500000000000001E-2</v>
      </c>
      <c r="L22" s="28">
        <f>0.027*1.6</f>
        <v>4.3200000000000002E-2</v>
      </c>
    </row>
    <row r="23" spans="1:12" ht="15.75" x14ac:dyDescent="0.25">
      <c r="A23" s="11"/>
      <c r="B23" s="11"/>
      <c r="C23" s="11"/>
      <c r="D23" s="11"/>
      <c r="E23" s="11"/>
      <c r="F23" s="11"/>
      <c r="G23" s="11"/>
      <c r="H23" s="11"/>
    </row>
    <row r="24" spans="1:12" ht="35.25" customHeight="1" x14ac:dyDescent="0.25">
      <c r="A24" s="35" t="s">
        <v>34</v>
      </c>
      <c r="B24" s="35"/>
      <c r="C24" s="35"/>
      <c r="D24" s="35"/>
      <c r="E24" s="35"/>
      <c r="F24" s="35"/>
      <c r="G24" s="35"/>
      <c r="H24" s="35"/>
      <c r="I24" s="35"/>
      <c r="J24" s="35"/>
      <c r="K24" s="35"/>
      <c r="L24" s="35"/>
    </row>
    <row r="25" spans="1:12" ht="52.5" customHeight="1" x14ac:dyDescent="0.25">
      <c r="A25" s="35" t="s">
        <v>53</v>
      </c>
      <c r="B25" s="35"/>
      <c r="C25" s="35"/>
      <c r="D25" s="35"/>
      <c r="E25" s="35"/>
      <c r="F25" s="35"/>
      <c r="G25" s="35"/>
      <c r="H25" s="35"/>
      <c r="I25" s="35"/>
      <c r="J25" s="35"/>
      <c r="K25" s="35"/>
      <c r="L25" s="35"/>
    </row>
    <row r="26" spans="1:12" ht="15.75" x14ac:dyDescent="0.25">
      <c r="A26" s="11"/>
      <c r="B26" s="11"/>
      <c r="C26" s="11"/>
      <c r="D26" s="11"/>
      <c r="E26" s="11"/>
      <c r="F26" s="11"/>
      <c r="G26" s="11"/>
      <c r="H26" s="11"/>
    </row>
    <row r="27" spans="1:12" ht="15.75" x14ac:dyDescent="0.25">
      <c r="A27" s="11"/>
      <c r="B27" s="11"/>
      <c r="C27" s="11"/>
      <c r="D27" s="11"/>
      <c r="E27" s="11"/>
      <c r="F27" s="11"/>
      <c r="G27" s="11"/>
      <c r="H27" s="11"/>
    </row>
    <row r="28" spans="1:12" ht="15.75" x14ac:dyDescent="0.25">
      <c r="A28" s="11"/>
      <c r="B28" s="11"/>
      <c r="C28" s="11"/>
      <c r="D28" s="11"/>
      <c r="E28" s="11"/>
      <c r="F28" s="11"/>
      <c r="G28" s="11"/>
      <c r="H28" s="11"/>
    </row>
    <row r="29" spans="1:12" ht="15.75" x14ac:dyDescent="0.25">
      <c r="A29" s="11"/>
      <c r="B29" s="11"/>
      <c r="C29" s="11"/>
      <c r="D29" s="11"/>
      <c r="E29" s="11"/>
      <c r="F29" s="11"/>
      <c r="G29" s="11"/>
      <c r="H29" s="11"/>
    </row>
    <row r="30" spans="1:12" ht="15.75" x14ac:dyDescent="0.25">
      <c r="A30" s="11"/>
      <c r="B30" s="11"/>
      <c r="C30" s="11"/>
      <c r="D30" s="11"/>
      <c r="E30" s="11"/>
      <c r="F30" s="11"/>
      <c r="G30" s="11"/>
      <c r="H30" s="11"/>
    </row>
    <row r="31" spans="1:12" ht="15.75" x14ac:dyDescent="0.25">
      <c r="A31" s="11"/>
      <c r="B31" s="11"/>
      <c r="C31" s="11"/>
      <c r="D31" s="11"/>
      <c r="E31" s="11"/>
      <c r="F31" s="11"/>
      <c r="G31" s="11"/>
      <c r="H31" s="11"/>
    </row>
    <row r="32" spans="1:12" ht="15.75" x14ac:dyDescent="0.25">
      <c r="A32" s="11"/>
      <c r="B32" s="11"/>
      <c r="C32" s="11"/>
      <c r="D32" s="11"/>
      <c r="E32" s="11"/>
      <c r="F32" s="11"/>
      <c r="G32" s="11"/>
      <c r="H32" s="11"/>
    </row>
    <row r="33" spans="1:8" ht="15.75" x14ac:dyDescent="0.25">
      <c r="A33" s="11"/>
      <c r="B33" s="11"/>
      <c r="C33" s="11"/>
      <c r="D33" s="11"/>
      <c r="E33" s="11"/>
      <c r="F33" s="11"/>
      <c r="G33" s="11"/>
      <c r="H33" s="11"/>
    </row>
    <row r="34" spans="1:8" ht="15.75" x14ac:dyDescent="0.25">
      <c r="A34" s="11"/>
      <c r="B34" s="11"/>
      <c r="C34" s="11"/>
      <c r="D34" s="11"/>
      <c r="E34" s="11"/>
      <c r="F34" s="11"/>
      <c r="G34" s="11"/>
      <c r="H34" s="11"/>
    </row>
    <row r="35" spans="1:8" ht="15.75" x14ac:dyDescent="0.25">
      <c r="A35" s="11"/>
      <c r="B35" s="11"/>
      <c r="C35" s="11"/>
      <c r="D35" s="11"/>
      <c r="E35" s="11"/>
      <c r="F35" s="11"/>
      <c r="G35" s="11"/>
      <c r="H35" s="11"/>
    </row>
    <row r="36" spans="1:8" ht="15.75" x14ac:dyDescent="0.25">
      <c r="A36" s="11"/>
      <c r="B36" s="11"/>
      <c r="C36" s="11"/>
      <c r="D36" s="11"/>
      <c r="E36" s="11"/>
      <c r="F36" s="11"/>
      <c r="G36" s="11"/>
      <c r="H36" s="11"/>
    </row>
  </sheetData>
  <mergeCells count="27">
    <mergeCell ref="A24:L24"/>
    <mergeCell ref="A25:L25"/>
    <mergeCell ref="A18:A20"/>
    <mergeCell ref="B18:B20"/>
    <mergeCell ref="C18:C20"/>
    <mergeCell ref="A16:A17"/>
    <mergeCell ref="B16:B17"/>
    <mergeCell ref="C16:C17"/>
    <mergeCell ref="A11:L11"/>
    <mergeCell ref="A12:A14"/>
    <mergeCell ref="B12:B14"/>
    <mergeCell ref="C12:C14"/>
    <mergeCell ref="D4:H4"/>
    <mergeCell ref="J4:L4"/>
    <mergeCell ref="A6:L6"/>
    <mergeCell ref="A8:A10"/>
    <mergeCell ref="B8:B10"/>
    <mergeCell ref="C8:C10"/>
    <mergeCell ref="D8:D10"/>
    <mergeCell ref="E8:H8"/>
    <mergeCell ref="I8:L8"/>
    <mergeCell ref="D1:H1"/>
    <mergeCell ref="J1:L1"/>
    <mergeCell ref="D2:H2"/>
    <mergeCell ref="J2:L2"/>
    <mergeCell ref="D3:H3"/>
    <mergeCell ref="J3:L3"/>
  </mergeCells>
  <pageMargins left="0.43307086614173229" right="0.43307086614173229" top="0.74803149606299213" bottom="0.35433070866141736" header="0.31496062992125984" footer="0.31496062992125984"/>
  <pageSetup paperSize="9" scale="65" orientation="landscape" r:id="rId1"/>
  <rowBreaks count="1" manualBreakCount="1">
    <brk id="1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с коэф</vt:lpstr>
      <vt:lpstr>Приложение 4 ОДН с коэф </vt:lpstr>
      <vt:lpstr>'Приложение 1 ХВС, ГВС'!Заголовки_для_печати</vt:lpstr>
      <vt:lpstr>'Приложение 2 ОДН'!Заголовки_для_печати</vt:lpstr>
      <vt:lpstr>'Приложение 3 ХВС, ГВС с коэф'!Заголовки_для_печати</vt:lpstr>
      <vt:lpstr>'Приложение 4 ОДН с коэф '!Заголовки_для_печати</vt:lpstr>
      <vt:lpstr>'Приложение 1 ХВС, ГВС'!Область_печати</vt:lpstr>
      <vt:lpstr>'Приложение 2 ОДН'!Область_печати</vt:lpstr>
      <vt:lpstr>'Приложение 3 ХВС, ГВС с коэф'!Область_печати</vt:lpstr>
      <vt:lpstr>'Приложение 4 ОДН с коэф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2015-06-23T21:30:55Z</dcterms:modified>
</cp:coreProperties>
</file>